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1015" windowHeight="8205"/>
  </bookViews>
  <sheets>
    <sheet name="3 категория " sheetId="9" r:id="rId1"/>
  </sheets>
  <calcPr calcId="145621"/>
</workbook>
</file>

<file path=xl/calcChain.xml><?xml version="1.0" encoding="utf-8"?>
<calcChain xmlns="http://schemas.openxmlformats.org/spreadsheetml/2006/main">
  <c r="P109" i="9" l="1"/>
  <c r="P84" i="9"/>
  <c r="O84" i="9"/>
  <c r="O57" i="9"/>
  <c r="P76" i="9"/>
  <c r="P71" i="9"/>
  <c r="P57" i="9" s="1"/>
  <c r="O14" i="9"/>
  <c r="P31" i="9"/>
  <c r="P14" i="9" s="1"/>
  <c r="O110" i="9" l="1"/>
  <c r="O112" i="9" s="1"/>
  <c r="P110" i="9"/>
  <c r="P112" i="9"/>
  <c r="J57" i="9"/>
  <c r="I57" i="9"/>
  <c r="H57" i="9"/>
  <c r="G57" i="9"/>
  <c r="F57" i="9"/>
  <c r="E57" i="9"/>
  <c r="D57" i="9"/>
  <c r="C57" i="9"/>
  <c r="C14" i="9" l="1"/>
  <c r="D14" i="9"/>
  <c r="E14" i="9"/>
  <c r="F14" i="9"/>
  <c r="G14" i="9"/>
  <c r="H14" i="9"/>
  <c r="I14" i="9"/>
  <c r="J14" i="9"/>
  <c r="K15" i="9"/>
  <c r="L15" i="9"/>
  <c r="K20" i="9"/>
  <c r="L20" i="9"/>
  <c r="K24" i="9"/>
  <c r="L24" i="9"/>
  <c r="K28" i="9"/>
  <c r="L28" i="9"/>
  <c r="K31" i="9"/>
  <c r="L31" i="9"/>
  <c r="K34" i="9"/>
  <c r="L34" i="9"/>
  <c r="K38" i="9"/>
  <c r="L38" i="9"/>
  <c r="K43" i="9"/>
  <c r="L43" i="9"/>
  <c r="K47" i="9"/>
  <c r="L47" i="9"/>
  <c r="K52" i="9"/>
  <c r="L52" i="9"/>
  <c r="K53" i="9"/>
  <c r="L53" i="9"/>
  <c r="K54" i="9"/>
  <c r="L54" i="9"/>
  <c r="K63" i="9"/>
  <c r="L63" i="9"/>
  <c r="K64" i="9"/>
  <c r="L64" i="9"/>
  <c r="K71" i="9"/>
  <c r="L71" i="9"/>
  <c r="K76" i="9"/>
  <c r="L76" i="9"/>
  <c r="C84" i="9"/>
  <c r="C110" i="9" s="1"/>
  <c r="C112" i="9" s="1"/>
  <c r="D84" i="9"/>
  <c r="D110" i="9" s="1"/>
  <c r="D112" i="9" s="1"/>
  <c r="E84" i="9"/>
  <c r="F84" i="9"/>
  <c r="G84" i="9"/>
  <c r="G110" i="9" s="1"/>
  <c r="G112" i="9" s="1"/>
  <c r="H84" i="9"/>
  <c r="H110" i="9" s="1"/>
  <c r="H112" i="9" s="1"/>
  <c r="I84" i="9"/>
  <c r="J84" i="9"/>
  <c r="K85" i="9"/>
  <c r="L85" i="9"/>
  <c r="K91" i="9"/>
  <c r="L91" i="9"/>
  <c r="K99" i="9"/>
  <c r="L99" i="9"/>
  <c r="K105" i="9"/>
  <c r="L105" i="9"/>
  <c r="K106" i="9"/>
  <c r="L106" i="9"/>
  <c r="K107" i="9"/>
  <c r="L107" i="9"/>
  <c r="K108" i="9"/>
  <c r="L108" i="9"/>
  <c r="K109" i="9"/>
  <c r="L109" i="9"/>
  <c r="E110" i="9"/>
  <c r="E112" i="9" s="1"/>
  <c r="F110" i="9"/>
  <c r="F112" i="9" s="1"/>
  <c r="I110" i="9"/>
  <c r="I112" i="9" s="1"/>
  <c r="J110" i="9"/>
  <c r="J112" i="9" s="1"/>
  <c r="K111" i="9"/>
  <c r="L111" i="9"/>
  <c r="L57" i="9" l="1"/>
  <c r="K57" i="9"/>
  <c r="L84" i="9"/>
  <c r="L14" i="9"/>
  <c r="K84" i="9"/>
  <c r="K14" i="9"/>
  <c r="K110" i="9" s="1"/>
  <c r="K112" i="9" s="1"/>
  <c r="L110" i="9" l="1"/>
  <c r="L112" i="9" s="1"/>
  <c r="M111" i="9"/>
  <c r="M109" i="9"/>
  <c r="N108" i="9"/>
  <c r="M108" i="9"/>
  <c r="N107" i="9"/>
  <c r="M107" i="9"/>
  <c r="N106" i="9"/>
  <c r="M106" i="9"/>
  <c r="N105" i="9"/>
  <c r="M105" i="9"/>
  <c r="M99" i="9"/>
  <c r="M91" i="9"/>
  <c r="M85" i="9"/>
  <c r="N79" i="9"/>
  <c r="M79" i="9"/>
  <c r="M76" i="9"/>
  <c r="M71" i="9"/>
  <c r="M64" i="9"/>
  <c r="N63" i="9"/>
  <c r="M63" i="9"/>
  <c r="N58" i="9"/>
  <c r="M58" i="9"/>
  <c r="M54" i="9"/>
  <c r="N53" i="9"/>
  <c r="M53" i="9"/>
  <c r="M52" i="9"/>
  <c r="N47" i="9"/>
  <c r="M47" i="9"/>
  <c r="M43" i="9"/>
  <c r="M38" i="9"/>
  <c r="M34" i="9"/>
  <c r="M31" i="9"/>
  <c r="M28" i="9"/>
  <c r="M24" i="9"/>
  <c r="M20" i="9"/>
  <c r="M15" i="9"/>
  <c r="M57" i="9" l="1"/>
  <c r="N57" i="9"/>
  <c r="M84" i="9"/>
  <c r="M110" i="9" s="1"/>
  <c r="M14" i="9"/>
  <c r="N14" i="9"/>
  <c r="N84" i="9"/>
  <c r="M112" i="9" l="1"/>
  <c r="N110" i="9"/>
  <c r="N112" i="9" s="1"/>
</calcChain>
</file>

<file path=xl/sharedStrings.xml><?xml version="1.0" encoding="utf-8"?>
<sst xmlns="http://schemas.openxmlformats.org/spreadsheetml/2006/main" count="201" uniqueCount="129">
  <si>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</si>
  <si>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</si>
  <si>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</si>
  <si>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</si>
  <si>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</si>
  <si>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</si>
  <si>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</si>
  <si>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</si>
  <si>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</si>
  <si>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</si>
  <si>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</si>
  <si>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</si>
  <si>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</si>
  <si>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</si>
  <si>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</si>
  <si>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</si>
  <si>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</si>
  <si>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</si>
  <si>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</si>
  <si>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</si>
  <si>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</si>
  <si>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</si>
  <si>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</si>
  <si>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</si>
  <si>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</si>
  <si>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</si>
  <si>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</si>
  <si>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</si>
  <si>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</si>
  <si>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</si>
  <si>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</si>
  <si>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</si>
  <si>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</si>
  <si>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</si>
  <si>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</si>
  <si>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</si>
  <si>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</si>
  <si>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</si>
  <si>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</si>
  <si>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</si>
  <si>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</si>
  <si>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</si>
  <si>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</si>
  <si>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</si>
  <si>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</si>
  <si>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</si>
  <si>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</si>
  <si>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</si>
  <si>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</si>
  <si>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</si>
  <si>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</si>
  <si>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</si>
  <si>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</si>
  <si>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</si>
  <si>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</si>
  <si>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</si>
  <si>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</si>
  <si>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</si>
  <si>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</si>
  <si>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</si>
  <si>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</si>
  <si>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</si>
  <si>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</si>
  <si>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</si>
  <si>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</si>
  <si>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</si>
  <si>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</si>
  <si>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</si>
  <si>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</si>
  <si>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</si>
  <si>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</si>
  <si>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</si>
  <si>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</si>
  <si>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</si>
  <si>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</si>
  <si>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</si>
  <si>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 раз в год,       позаявочно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</si>
  <si>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</si>
  <si>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</si>
  <si>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</si>
  <si>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</si>
  <si>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</si>
  <si>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</si>
  <si>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</si>
  <si>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</si>
  <si>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</si>
  <si>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</si>
  <si>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</si>
  <si>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</si>
  <si>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</si>
  <si>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</si>
  <si>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</si>
  <si>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</si>
  <si>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</si>
  <si>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</si>
  <si>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</si>
  <si>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</si>
  <si>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</si>
  <si>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</si>
  <si>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</si>
  <si>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</si>
  <si>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</si>
  <si>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</si>
  <si>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</si>
  <si>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в течении всего периода</t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</si>
  <si>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</si>
  <si>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</si>
  <si>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</si>
  <si>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V. Текущий ремонт всего, в т.ч.:</t>
  </si>
  <si>
    <t>ИТОГО содержание и ремонт многоквартирного дома</t>
  </si>
  <si>
    <t>ООО "Жилсервис"</t>
  </si>
  <si>
    <t>ООО "Евгриф"</t>
  </si>
  <si>
    <t>ООО "Комплекс-Сервис"</t>
  </si>
  <si>
    <t>ООО "Рустеп"</t>
  </si>
  <si>
    <t>СРЕДНЕЕ ЗНАЧЕНИЕ</t>
  </si>
  <si>
    <t>СМЕТА</t>
  </si>
  <si>
    <t>Тип благоустройства: капитальные жилые дома, имеющие не все виды благоустройства                                                    (3 категория МКД).</t>
  </si>
  <si>
    <t>к постановлению администрации городского округа Кинель Самарской области</t>
  </si>
  <si>
    <t>от ______________  № _____</t>
  </si>
  <si>
    <t>18. Работы, выполняемые в целях надлежащего содержания и ремонта лифтов в многоквартирном доме.</t>
  </si>
  <si>
    <t>19. Работы по содержанию помещений, входящих в состав общего имущества в многоквартирном доме:</t>
  </si>
  <si>
    <t>20.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</si>
  <si>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21. Работы по содержанию придомовой территории в теплый период года:</t>
  </si>
  <si>
    <t>22. Содержание дворового оборудования (покраска, мелкий ремонт элементов оборудования</t>
  </si>
  <si>
    <t>23. Содержание мест накопления ТКО</t>
  </si>
  <si>
    <r>
      <t xml:space="preserve">24.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</si>
  <si>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25.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</si>
  <si>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t xml:space="preserve">Приложение №5
к постановлению администрации городского округа Кинель Самарской области
ПРИЛОЖЕНИЕ 1
к постановлению администрации городского округа Кинель Самарской области
</t>
  </si>
  <si>
    <t xml:space="preserve">расходов на выполнение обязательных работ и услуг по содержанию и ремонту общего имущества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 в многоквартирном доме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</si>
</sst>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8" xfId="0" applyNumberFormat="1" applyFont="1" applyFill="1" applyBorder="1" applyAlignment="1">
      <alignment horizontal="center" vertical="center"/>
    </xf>
    <xf numFmtId="4" fontId="4" fillId="6" borderId="4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4" fillId="6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4" fillId="3" borderId="15" xfId="0" applyNumberFormat="1" applyFont="1" applyFill="1" applyBorder="1" applyAlignment="1">
      <alignment horizontal="center" vertical="center"/>
    </xf>
    <xf numFmtId="4" fontId="4" fillId="3" borderId="15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/>
    </xf>
    <xf numFmtId="4" fontId="2" fillId="3" borderId="16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2" fillId="0" borderId="0" xfId="0" applyFont="1" applyBorder="1"/>
    <xf numFmtId="2" fontId="2" fillId="0" borderId="0" xfId="0" applyNumberFormat="1" applyFont="1"/>
    <xf numFmtId="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5" xfId="0" applyNumberFormat="1" applyFont="1" applyFill="1" applyBorder="1" applyAlignment="1">
      <alignment horizontal="center" vertical="center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0" fontId="6" fillId="0" borderId="0" xfId="0" applyNumberFormat="1" applyFont="1"/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4" fillId="0" borderId="1" xfId="0" applyNumberFormat="1" applyFont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4" fontId="2" fillId="0" borderId="5" xfId="0" applyNumberFormat="1" applyFont="1" applyBorder="1" applyAlignment="1" applyProtection="1">
      <alignment horizontal="center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4" fontId="2" fillId="0" borderId="7" xfId="0" applyNumberFormat="1" applyFont="1" applyBorder="1" applyAlignment="1" applyProtection="1">
      <alignment horizontal="center" vertical="center"/>
      <protection hidden="1"/>
    </xf>
    <xf numFmtId="4" fontId="2" fillId="0" borderId="1" xfId="0" applyNumberFormat="1" applyFont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4" fontId="2" fillId="3" borderId="16" xfId="0" applyNumberFormat="1" applyFont="1" applyFill="1" applyBorder="1" applyAlignment="1">
      <alignment horizontal="center" vertical="center"/>
    </xf>
    <xf numFmtId="4" fontId="2" fillId="3" borderId="17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6" borderId="21" xfId="0" applyNumberFormat="1" applyFont="1" applyFill="1" applyBorder="1" applyAlignment="1">
      <alignment horizontal="center" vertical="center"/>
    </xf>
    <xf numFmtId="4" fontId="2" fillId="6" borderId="23" xfId="0" applyNumberFormat="1" applyFont="1" applyFill="1" applyBorder="1" applyAlignment="1">
      <alignment horizontal="center" vertical="center"/>
    </xf>
    <xf numFmtId="4" fontId="2" fillId="6" borderId="22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2" fillId="4" borderId="5" xfId="0" applyNumberFormat="1" applyFont="1" applyFill="1" applyBorder="1" applyAlignment="1">
      <alignment horizontal="center" vertical="center"/>
    </xf>
    <xf numFmtId="2" fontId="2" fillId="4" borderId="6" xfId="0" applyNumberFormat="1" applyFont="1" applyFill="1" applyBorder="1" applyAlignment="1">
      <alignment horizontal="center" vertical="center"/>
    </xf>
    <xf numFmtId="2" fontId="2" fillId="4" borderId="7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4" borderId="5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1" fillId="5" borderId="6" xfId="0" applyNumberFormat="1" applyFont="1" applyFill="1" applyBorder="1" applyAlignment="1">
      <alignment horizontal="center" vertical="center" wrapText="1"/>
    </xf>
    <xf numFmtId="4" fontId="1" fillId="5" borderId="7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3" borderId="16" xfId="0" applyNumberFormat="1" applyFont="1" applyFill="1" applyBorder="1" applyAlignment="1">
      <alignment horizontal="center" vertical="center" wrapText="1"/>
    </xf>
    <xf numFmtId="4" fontId="1" fillId="3" borderId="17" xfId="0" applyNumberFormat="1" applyFont="1" applyFill="1" applyBorder="1" applyAlignment="1">
      <alignment horizontal="center" vertical="center" wrapText="1"/>
    </xf>
    <xf numFmtId="4" fontId="1" fillId="3" borderId="18" xfId="0" applyNumberFormat="1" applyFont="1" applyFill="1" applyBorder="1" applyAlignment="1">
      <alignment horizontal="center" vertical="center" wrapText="1"/>
    </xf>
    <xf numFmtId="4" fontId="1" fillId="6" borderId="21" xfId="0" applyNumberFormat="1" applyFont="1" applyFill="1" applyBorder="1" applyAlignment="1">
      <alignment horizontal="center" vertical="center" wrapText="1"/>
    </xf>
    <xf numFmtId="4" fontId="1" fillId="6" borderId="23" xfId="0" applyNumberFormat="1" applyFont="1" applyFill="1" applyBorder="1" applyAlignment="1">
      <alignment horizontal="center" vertical="center" wrapText="1"/>
    </xf>
    <xf numFmtId="4" fontId="1" fillId="6" borderId="22" xfId="0" applyNumberFormat="1" applyFont="1" applyFill="1" applyBorder="1" applyAlignment="1">
      <alignment horizontal="center" vertical="center" wrapText="1"/>
    </xf>
    <xf numFmtId="4" fontId="1" fillId="6" borderId="5" xfId="0" applyNumberFormat="1" applyFont="1" applyFill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99"/>
      <color rgb="FF66FFFF"/>
      <color rgb="FFFFFFCC"/>
      <color rgb="FFFFCCFF"/>
      <color rgb="FFFFFF99"/>
      <color rgb="FFFFFFFF"/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3"/>
  <sheetViews>
    <sheetView tabSelected="1" zoomScale="75" zoomScaleNormal="75" workbookViewId="0">
      <selection activeCell="P20" sqref="P20:P23"/>
    </sheetView>
  </sheetViews>
  <sheetFormatPr defaultRowHeight="15.75" x14ac:dyDescent="0.25"/>
  <cols>
    <col min="1" max="1" width="54.140625" style="1" customWidth="1"/>
    <col min="2" max="2" width="17.28515625" style="1" customWidth="1"/>
    <col min="3" max="3" width="15" style="1" hidden="1" customWidth="1"/>
    <col min="4" max="4" width="14.140625" style="1" hidden="1" customWidth="1"/>
    <col min="5" max="10" width="14.28515625" style="1" hidden="1" customWidth="1"/>
    <col min="11" max="11" width="18.85546875" style="1" hidden="1" customWidth="1"/>
    <col min="12" max="12" width="17" style="1" hidden="1" customWidth="1"/>
    <col min="13" max="13" width="18.42578125" style="1" hidden="1" customWidth="1"/>
    <col min="14" max="14" width="17.85546875" style="1" hidden="1" customWidth="1"/>
    <col min="15" max="15" width="19.28515625" style="1" customWidth="1"/>
    <col min="16" max="16" width="19.5703125" style="1" customWidth="1"/>
    <col min="17" max="17" width="9.140625" style="1"/>
    <col min="18" max="18" width="10.42578125" style="1" bestFit="1" customWidth="1"/>
    <col min="19" max="16384" width="9.140625" style="1"/>
  </cols>
  <sheetData>
    <row r="1" spans="1:16" x14ac:dyDescent="0.25">
      <c r="M1" s="111"/>
      <c r="N1" s="112"/>
      <c r="O1" s="111" t="s">
        <v>127</v>
      </c>
      <c r="P1" s="112"/>
    </row>
    <row r="2" spans="1:16" ht="49.5" customHeight="1" x14ac:dyDescent="0.25">
      <c r="M2" s="111"/>
      <c r="N2" s="111"/>
      <c r="O2" s="111" t="s">
        <v>117</v>
      </c>
      <c r="P2" s="111"/>
    </row>
    <row r="3" spans="1:16" ht="18.75" customHeight="1" x14ac:dyDescent="0.25">
      <c r="M3" s="112"/>
      <c r="N3" s="112"/>
      <c r="O3" s="112" t="s">
        <v>118</v>
      </c>
      <c r="P3" s="112"/>
    </row>
    <row r="4" spans="1:16" x14ac:dyDescent="0.25">
      <c r="M4" s="28"/>
      <c r="N4" s="28"/>
    </row>
    <row r="5" spans="1:16" x14ac:dyDescent="0.25">
      <c r="M5" s="28"/>
      <c r="N5" s="28"/>
    </row>
    <row r="6" spans="1:16" ht="16.5" x14ac:dyDescent="0.25">
      <c r="A6" s="150" t="s">
        <v>115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1:16" ht="54" customHeight="1" x14ac:dyDescent="0.25">
      <c r="A7" s="96" t="s">
        <v>128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</row>
    <row r="8" spans="1:16" ht="34.5" customHeight="1" x14ac:dyDescent="0.25">
      <c r="A8" s="97" t="s">
        <v>116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</row>
    <row r="9" spans="1:16" ht="15" customHeight="1" x14ac:dyDescent="0.25">
      <c r="A9" s="28"/>
      <c r="B9" s="28"/>
      <c r="C9" s="28"/>
      <c r="D9" s="28"/>
    </row>
    <row r="10" spans="1:16" x14ac:dyDescent="0.25">
      <c r="A10" s="2"/>
    </row>
    <row r="11" spans="1:16" ht="90.75" customHeight="1" x14ac:dyDescent="0.25">
      <c r="A11" s="78" t="s">
        <v>4</v>
      </c>
      <c r="B11" s="77" t="s">
        <v>1</v>
      </c>
      <c r="C11" s="77" t="s">
        <v>2</v>
      </c>
      <c r="D11" s="4" t="s">
        <v>3</v>
      </c>
      <c r="E11" s="77" t="s">
        <v>2</v>
      </c>
      <c r="F11" s="4" t="s">
        <v>3</v>
      </c>
      <c r="G11" s="77" t="s">
        <v>2</v>
      </c>
      <c r="H11" s="4" t="s">
        <v>3</v>
      </c>
      <c r="I11" s="77" t="s">
        <v>2</v>
      </c>
      <c r="J11" s="73" t="s">
        <v>3</v>
      </c>
      <c r="K11" s="67" t="s">
        <v>2</v>
      </c>
      <c r="L11" s="4" t="s">
        <v>3</v>
      </c>
      <c r="M11" s="82" t="s">
        <v>2</v>
      </c>
      <c r="N11" s="82" t="s">
        <v>3</v>
      </c>
      <c r="O11" s="82" t="s">
        <v>2</v>
      </c>
      <c r="P11" s="82" t="s">
        <v>3</v>
      </c>
    </row>
    <row r="12" spans="1:16" ht="21.75" customHeight="1" x14ac:dyDescent="0.25">
      <c r="A12" s="78"/>
      <c r="B12" s="77"/>
      <c r="C12" s="113" t="s">
        <v>111</v>
      </c>
      <c r="D12" s="114"/>
      <c r="E12" s="115" t="s">
        <v>112</v>
      </c>
      <c r="F12" s="116"/>
      <c r="G12" s="120" t="s">
        <v>110</v>
      </c>
      <c r="H12" s="121"/>
      <c r="I12" s="122" t="s">
        <v>113</v>
      </c>
      <c r="J12" s="123"/>
      <c r="K12" s="124" t="s">
        <v>114</v>
      </c>
      <c r="L12" s="125"/>
      <c r="M12" s="126"/>
      <c r="N12" s="127"/>
      <c r="O12" s="7"/>
      <c r="P12" s="7"/>
    </row>
    <row r="13" spans="1:16" ht="14.25" customHeight="1" x14ac:dyDescent="0.25">
      <c r="A13" s="5">
        <v>1</v>
      </c>
      <c r="B13" s="5">
        <v>2</v>
      </c>
      <c r="C13" s="34">
        <v>3</v>
      </c>
      <c r="D13" s="34">
        <v>4</v>
      </c>
      <c r="E13" s="46">
        <v>5</v>
      </c>
      <c r="F13" s="46">
        <v>6</v>
      </c>
      <c r="G13" s="52">
        <v>7</v>
      </c>
      <c r="H13" s="52">
        <v>8</v>
      </c>
      <c r="I13" s="41">
        <v>9</v>
      </c>
      <c r="J13" s="72">
        <v>10</v>
      </c>
      <c r="K13" s="57">
        <v>11</v>
      </c>
      <c r="L13" s="58">
        <v>12</v>
      </c>
      <c r="M13" s="81">
        <v>3</v>
      </c>
      <c r="N13" s="79">
        <v>4</v>
      </c>
      <c r="O13" s="81">
        <v>3</v>
      </c>
      <c r="P13" s="79">
        <v>4</v>
      </c>
    </row>
    <row r="14" spans="1:16" ht="57.75" customHeight="1" x14ac:dyDescent="0.25">
      <c r="A14" s="128" t="s">
        <v>0</v>
      </c>
      <c r="B14" s="129"/>
      <c r="C14" s="35">
        <f t="shared" ref="C14:P14" si="0">C15+C20+C24+C28+C31+C34+C38+C43+C47+C52+C53+C54</f>
        <v>35022.030000000006</v>
      </c>
      <c r="D14" s="35">
        <f t="shared" si="0"/>
        <v>5.2200000000000006</v>
      </c>
      <c r="E14" s="47">
        <f>E15+E20+E24+E28+E31+E34+E38+E43+E47+E52+E53+E54</f>
        <v>23570.090000000004</v>
      </c>
      <c r="F14" s="47">
        <f>F15+F20+F24+F28+F31+F34+F38+F43+F47+F52+F53+F54</f>
        <v>4.24</v>
      </c>
      <c r="G14" s="53">
        <f t="shared" si="0"/>
        <v>23115.210000000003</v>
      </c>
      <c r="H14" s="53">
        <f t="shared" si="0"/>
        <v>5.32</v>
      </c>
      <c r="I14" s="42">
        <f t="shared" si="0"/>
        <v>140172.29999999999</v>
      </c>
      <c r="J14" s="69">
        <f t="shared" si="0"/>
        <v>4.4400000000000004</v>
      </c>
      <c r="K14" s="66">
        <f t="shared" si="0"/>
        <v>55469.907500000001</v>
      </c>
      <c r="L14" s="59">
        <f t="shared" si="0"/>
        <v>4.7845454545454542</v>
      </c>
      <c r="M14" s="33">
        <f t="shared" si="0"/>
        <v>55302.428750000006</v>
      </c>
      <c r="N14" s="33">
        <f t="shared" si="0"/>
        <v>3.7524999999999999</v>
      </c>
      <c r="O14" s="91">
        <f t="shared" si="0"/>
        <v>145044</v>
      </c>
      <c r="P14" s="91">
        <f t="shared" si="0"/>
        <v>3.06</v>
      </c>
    </row>
    <row r="15" spans="1:16" x14ac:dyDescent="0.25">
      <c r="A15" s="130" t="s">
        <v>5</v>
      </c>
      <c r="B15" s="131"/>
      <c r="C15" s="132">
        <v>67.09</v>
      </c>
      <c r="D15" s="132">
        <v>0.01</v>
      </c>
      <c r="E15" s="135">
        <v>319.95999999999998</v>
      </c>
      <c r="F15" s="135">
        <v>0.06</v>
      </c>
      <c r="G15" s="108">
        <v>40.840000000000003</v>
      </c>
      <c r="H15" s="108">
        <v>0.01</v>
      </c>
      <c r="I15" s="138">
        <v>338.6</v>
      </c>
      <c r="J15" s="117">
        <v>0.01</v>
      </c>
      <c r="K15" s="141">
        <f>(C15+E15+G15+I15)/4</f>
        <v>191.6225</v>
      </c>
      <c r="L15" s="144">
        <f>(D15+F15+H15+J15)/44</f>
        <v>2.0454545454545452E-3</v>
      </c>
      <c r="M15" s="147">
        <f>K15</f>
        <v>191.6225</v>
      </c>
      <c r="N15" s="101">
        <v>0.02</v>
      </c>
      <c r="O15" s="98">
        <v>2370</v>
      </c>
      <c r="P15" s="98">
        <v>0.05</v>
      </c>
    </row>
    <row r="16" spans="1:16" ht="30" x14ac:dyDescent="0.25">
      <c r="A16" s="9" t="s">
        <v>8</v>
      </c>
      <c r="B16" s="7"/>
      <c r="C16" s="133"/>
      <c r="D16" s="133"/>
      <c r="E16" s="136"/>
      <c r="F16" s="136"/>
      <c r="G16" s="109"/>
      <c r="H16" s="109"/>
      <c r="I16" s="139"/>
      <c r="J16" s="118"/>
      <c r="K16" s="142"/>
      <c r="L16" s="145"/>
      <c r="M16" s="148"/>
      <c r="N16" s="101"/>
      <c r="O16" s="99"/>
      <c r="P16" s="99"/>
    </row>
    <row r="17" spans="1:19" ht="118.5" customHeight="1" x14ac:dyDescent="0.25">
      <c r="A17" s="10" t="s">
        <v>9</v>
      </c>
      <c r="B17" s="4" t="s">
        <v>6</v>
      </c>
      <c r="C17" s="133"/>
      <c r="D17" s="133"/>
      <c r="E17" s="136"/>
      <c r="F17" s="136"/>
      <c r="G17" s="109"/>
      <c r="H17" s="109"/>
      <c r="I17" s="139"/>
      <c r="J17" s="118"/>
      <c r="K17" s="142"/>
      <c r="L17" s="145"/>
      <c r="M17" s="148"/>
      <c r="N17" s="101"/>
      <c r="O17" s="99"/>
      <c r="P17" s="99"/>
    </row>
    <row r="18" spans="1:19" ht="120" customHeight="1" x14ac:dyDescent="0.25">
      <c r="A18" s="11" t="s">
        <v>10</v>
      </c>
      <c r="B18" s="4" t="s">
        <v>6</v>
      </c>
      <c r="C18" s="133"/>
      <c r="D18" s="133"/>
      <c r="E18" s="136"/>
      <c r="F18" s="136"/>
      <c r="G18" s="109"/>
      <c r="H18" s="109"/>
      <c r="I18" s="139"/>
      <c r="J18" s="118"/>
      <c r="K18" s="142"/>
      <c r="L18" s="145"/>
      <c r="M18" s="148"/>
      <c r="N18" s="101"/>
      <c r="O18" s="99"/>
      <c r="P18" s="99"/>
    </row>
    <row r="19" spans="1:19" ht="60" customHeight="1" x14ac:dyDescent="0.25">
      <c r="A19" s="9" t="s">
        <v>11</v>
      </c>
      <c r="B19" s="77" t="s">
        <v>7</v>
      </c>
      <c r="C19" s="134"/>
      <c r="D19" s="134"/>
      <c r="E19" s="137"/>
      <c r="F19" s="137"/>
      <c r="G19" s="110"/>
      <c r="H19" s="110"/>
      <c r="I19" s="140"/>
      <c r="J19" s="119"/>
      <c r="K19" s="143"/>
      <c r="L19" s="146"/>
      <c r="M19" s="149"/>
      <c r="N19" s="101"/>
      <c r="O19" s="100"/>
      <c r="P19" s="100"/>
    </row>
    <row r="20" spans="1:19" x14ac:dyDescent="0.25">
      <c r="A20" s="128" t="s">
        <v>12</v>
      </c>
      <c r="B20" s="129"/>
      <c r="C20" s="132">
        <v>1207.6600000000001</v>
      </c>
      <c r="D20" s="132">
        <v>0.18</v>
      </c>
      <c r="E20" s="105">
        <v>426.62</v>
      </c>
      <c r="F20" s="135">
        <v>0.08</v>
      </c>
      <c r="G20" s="108">
        <v>4085.64</v>
      </c>
      <c r="H20" s="108">
        <v>0.17</v>
      </c>
      <c r="I20" s="138">
        <v>2708.6</v>
      </c>
      <c r="J20" s="117">
        <v>0.09</v>
      </c>
      <c r="K20" s="141">
        <f>(C20+E20+G20+I20)/4</f>
        <v>2107.13</v>
      </c>
      <c r="L20" s="144">
        <f>(D20+F20+H20+J20)/4</f>
        <v>0.13</v>
      </c>
      <c r="M20" s="101">
        <f>K20</f>
        <v>2107.13</v>
      </c>
      <c r="N20" s="101">
        <v>0.12</v>
      </c>
      <c r="O20" s="98">
        <v>4740</v>
      </c>
      <c r="P20" s="98">
        <v>0.1</v>
      </c>
    </row>
    <row r="21" spans="1:19" ht="45" x14ac:dyDescent="0.25">
      <c r="A21" s="9" t="s">
        <v>13</v>
      </c>
      <c r="B21" s="78" t="s">
        <v>16</v>
      </c>
      <c r="C21" s="133"/>
      <c r="D21" s="133"/>
      <c r="E21" s="106"/>
      <c r="F21" s="136"/>
      <c r="G21" s="109"/>
      <c r="H21" s="109"/>
      <c r="I21" s="139"/>
      <c r="J21" s="118"/>
      <c r="K21" s="142"/>
      <c r="L21" s="145"/>
      <c r="M21" s="101"/>
      <c r="N21" s="101"/>
      <c r="O21" s="99"/>
      <c r="P21" s="99"/>
    </row>
    <row r="22" spans="1:19" ht="75" x14ac:dyDescent="0.25">
      <c r="A22" s="9" t="s">
        <v>14</v>
      </c>
      <c r="B22" s="78" t="s">
        <v>17</v>
      </c>
      <c r="C22" s="133"/>
      <c r="D22" s="133"/>
      <c r="E22" s="106"/>
      <c r="F22" s="136"/>
      <c r="G22" s="109"/>
      <c r="H22" s="109"/>
      <c r="I22" s="139"/>
      <c r="J22" s="118"/>
      <c r="K22" s="142"/>
      <c r="L22" s="145"/>
      <c r="M22" s="101"/>
      <c r="N22" s="101"/>
      <c r="O22" s="99"/>
      <c r="P22" s="99"/>
    </row>
    <row r="23" spans="1:19" ht="45" x14ac:dyDescent="0.25">
      <c r="A23" s="9" t="s">
        <v>15</v>
      </c>
      <c r="B23" s="78" t="s">
        <v>17</v>
      </c>
      <c r="C23" s="134"/>
      <c r="D23" s="134"/>
      <c r="E23" s="107"/>
      <c r="F23" s="137"/>
      <c r="G23" s="110"/>
      <c r="H23" s="110"/>
      <c r="I23" s="140"/>
      <c r="J23" s="119"/>
      <c r="K23" s="143"/>
      <c r="L23" s="146"/>
      <c r="M23" s="101"/>
      <c r="N23" s="101"/>
      <c r="O23" s="100"/>
      <c r="P23" s="100"/>
      <c r="S23" s="74"/>
    </row>
    <row r="24" spans="1:19" ht="29.25" customHeight="1" x14ac:dyDescent="0.25">
      <c r="A24" s="128" t="s">
        <v>18</v>
      </c>
      <c r="B24" s="129"/>
      <c r="C24" s="102">
        <v>1408.93</v>
      </c>
      <c r="D24" s="102">
        <v>0.21</v>
      </c>
      <c r="E24" s="105">
        <v>533.26</v>
      </c>
      <c r="F24" s="135">
        <v>0.1</v>
      </c>
      <c r="G24" s="108">
        <v>939.23</v>
      </c>
      <c r="H24" s="108">
        <v>0.23</v>
      </c>
      <c r="I24" s="138">
        <v>3724.4</v>
      </c>
      <c r="J24" s="117">
        <v>0.12</v>
      </c>
      <c r="K24" s="141">
        <f>(C24+E24+G24+I24)/4</f>
        <v>1651.4549999999999</v>
      </c>
      <c r="L24" s="144">
        <f>(D24+F24+H24+J24)/4</f>
        <v>0.16500000000000001</v>
      </c>
      <c r="M24" s="101">
        <f>K24</f>
        <v>1651.4549999999999</v>
      </c>
      <c r="N24" s="151">
        <v>0.15</v>
      </c>
      <c r="O24" s="98">
        <v>4740</v>
      </c>
      <c r="P24" s="98">
        <v>0.1</v>
      </c>
      <c r="S24" s="74"/>
    </row>
    <row r="25" spans="1:19" ht="105" x14ac:dyDescent="0.25">
      <c r="A25" s="11" t="s">
        <v>19</v>
      </c>
      <c r="B25" s="12" t="s">
        <v>6</v>
      </c>
      <c r="C25" s="103"/>
      <c r="D25" s="103"/>
      <c r="E25" s="106"/>
      <c r="F25" s="136"/>
      <c r="G25" s="109"/>
      <c r="H25" s="109"/>
      <c r="I25" s="139"/>
      <c r="J25" s="118"/>
      <c r="K25" s="142"/>
      <c r="L25" s="145"/>
      <c r="M25" s="101"/>
      <c r="N25" s="152"/>
      <c r="O25" s="99"/>
      <c r="P25" s="99"/>
    </row>
    <row r="26" spans="1:19" ht="101.25" customHeight="1" x14ac:dyDescent="0.25">
      <c r="A26" s="11" t="s">
        <v>20</v>
      </c>
      <c r="B26" s="12" t="s">
        <v>6</v>
      </c>
      <c r="C26" s="103"/>
      <c r="D26" s="103"/>
      <c r="E26" s="106"/>
      <c r="F26" s="136"/>
      <c r="G26" s="109"/>
      <c r="H26" s="109"/>
      <c r="I26" s="139"/>
      <c r="J26" s="118"/>
      <c r="K26" s="142"/>
      <c r="L26" s="145"/>
      <c r="M26" s="101"/>
      <c r="N26" s="152"/>
      <c r="O26" s="99"/>
      <c r="P26" s="99"/>
    </row>
    <row r="27" spans="1:19" ht="60" x14ac:dyDescent="0.25">
      <c r="A27" s="9" t="s">
        <v>21</v>
      </c>
      <c r="B27" s="77" t="s">
        <v>7</v>
      </c>
      <c r="C27" s="104"/>
      <c r="D27" s="104"/>
      <c r="E27" s="107"/>
      <c r="F27" s="137"/>
      <c r="G27" s="110"/>
      <c r="H27" s="110"/>
      <c r="I27" s="140"/>
      <c r="J27" s="119"/>
      <c r="K27" s="143"/>
      <c r="L27" s="146"/>
      <c r="M27" s="101"/>
      <c r="N27" s="153"/>
      <c r="O27" s="100"/>
      <c r="P27" s="100"/>
    </row>
    <row r="28" spans="1:19" ht="31.5" customHeight="1" x14ac:dyDescent="0.25">
      <c r="A28" s="128" t="s">
        <v>24</v>
      </c>
      <c r="B28" s="129"/>
      <c r="C28" s="102">
        <v>3622.97</v>
      </c>
      <c r="D28" s="102">
        <v>0.54</v>
      </c>
      <c r="E28" s="105">
        <v>319.95999999999998</v>
      </c>
      <c r="F28" s="105">
        <v>0.06</v>
      </c>
      <c r="G28" s="108">
        <v>367.52</v>
      </c>
      <c r="H28" s="108">
        <v>0.57999999999999996</v>
      </c>
      <c r="I28" s="138">
        <v>2031.5</v>
      </c>
      <c r="J28" s="117">
        <v>0.06</v>
      </c>
      <c r="K28" s="141">
        <f>(C28+E28+G28+I28)/4</f>
        <v>1585.4875</v>
      </c>
      <c r="L28" s="144">
        <f>(D28+F28+H28+J28)/4</f>
        <v>0.31000000000000005</v>
      </c>
      <c r="M28" s="101">
        <f>K28</f>
        <v>1585.4875</v>
      </c>
      <c r="N28" s="101">
        <v>0.21</v>
      </c>
      <c r="O28" s="98">
        <v>4740</v>
      </c>
      <c r="P28" s="98">
        <v>0.1</v>
      </c>
    </row>
    <row r="29" spans="1:19" ht="107.25" customHeight="1" x14ac:dyDescent="0.25">
      <c r="A29" s="11" t="s">
        <v>22</v>
      </c>
      <c r="B29" s="12" t="s">
        <v>6</v>
      </c>
      <c r="C29" s="103"/>
      <c r="D29" s="103"/>
      <c r="E29" s="106"/>
      <c r="F29" s="106"/>
      <c r="G29" s="109"/>
      <c r="H29" s="109"/>
      <c r="I29" s="139"/>
      <c r="J29" s="118"/>
      <c r="K29" s="142"/>
      <c r="L29" s="145"/>
      <c r="M29" s="101"/>
      <c r="N29" s="101"/>
      <c r="O29" s="99"/>
      <c r="P29" s="99"/>
    </row>
    <row r="30" spans="1:19" ht="107.25" customHeight="1" x14ac:dyDescent="0.25">
      <c r="A30" s="11" t="s">
        <v>23</v>
      </c>
      <c r="B30" s="12" t="s">
        <v>6</v>
      </c>
      <c r="C30" s="104"/>
      <c r="D30" s="104"/>
      <c r="E30" s="107"/>
      <c r="F30" s="107"/>
      <c r="G30" s="110"/>
      <c r="H30" s="110"/>
      <c r="I30" s="140"/>
      <c r="J30" s="119"/>
      <c r="K30" s="143"/>
      <c r="L30" s="146"/>
      <c r="M30" s="101"/>
      <c r="N30" s="101"/>
      <c r="O30" s="100"/>
      <c r="P30" s="100"/>
    </row>
    <row r="31" spans="1:19" ht="30" customHeight="1" x14ac:dyDescent="0.25">
      <c r="A31" s="128" t="s">
        <v>25</v>
      </c>
      <c r="B31" s="129"/>
      <c r="C31" s="102">
        <v>603.83000000000004</v>
      </c>
      <c r="D31" s="132">
        <v>0.09</v>
      </c>
      <c r="E31" s="105">
        <v>959.87</v>
      </c>
      <c r="F31" s="135">
        <v>0.18</v>
      </c>
      <c r="G31" s="108">
        <v>367.52</v>
      </c>
      <c r="H31" s="108">
        <v>0.09</v>
      </c>
      <c r="I31" s="138">
        <v>4401.5</v>
      </c>
      <c r="J31" s="117">
        <v>0.14000000000000001</v>
      </c>
      <c r="K31" s="141">
        <f>(C31+E31+G31+I31)/4</f>
        <v>1583.18</v>
      </c>
      <c r="L31" s="144">
        <f>(D31+F31+H31+J31)/4</f>
        <v>0.125</v>
      </c>
      <c r="M31" s="101">
        <f>K31</f>
        <v>1583.18</v>
      </c>
      <c r="N31" s="101">
        <v>0.03</v>
      </c>
      <c r="O31" s="98">
        <v>1422</v>
      </c>
      <c r="P31" s="98">
        <f>ROUNDDOWN(N31*106.1/100,2)</f>
        <v>0.03</v>
      </c>
    </row>
    <row r="32" spans="1:19" ht="135" x14ac:dyDescent="0.25">
      <c r="A32" s="11" t="s">
        <v>26</v>
      </c>
      <c r="B32" s="13" t="s">
        <v>6</v>
      </c>
      <c r="C32" s="103"/>
      <c r="D32" s="133"/>
      <c r="E32" s="106"/>
      <c r="F32" s="136"/>
      <c r="G32" s="109"/>
      <c r="H32" s="109"/>
      <c r="I32" s="139"/>
      <c r="J32" s="118"/>
      <c r="K32" s="142"/>
      <c r="L32" s="145"/>
      <c r="M32" s="101"/>
      <c r="N32" s="101"/>
      <c r="O32" s="99"/>
      <c r="P32" s="99"/>
    </row>
    <row r="33" spans="1:16" ht="30" x14ac:dyDescent="0.25">
      <c r="A33" s="9" t="s">
        <v>27</v>
      </c>
      <c r="B33" s="77" t="s">
        <v>7</v>
      </c>
      <c r="C33" s="104"/>
      <c r="D33" s="134"/>
      <c r="E33" s="107"/>
      <c r="F33" s="137"/>
      <c r="G33" s="110"/>
      <c r="H33" s="110"/>
      <c r="I33" s="140"/>
      <c r="J33" s="119"/>
      <c r="K33" s="143"/>
      <c r="L33" s="146"/>
      <c r="M33" s="101"/>
      <c r="N33" s="101"/>
      <c r="O33" s="100"/>
      <c r="P33" s="100"/>
    </row>
    <row r="34" spans="1:16" ht="30.75" customHeight="1" x14ac:dyDescent="0.25">
      <c r="A34" s="158" t="s">
        <v>28</v>
      </c>
      <c r="B34" s="159"/>
      <c r="C34" s="102">
        <v>1476.02</v>
      </c>
      <c r="D34" s="132">
        <v>0.22</v>
      </c>
      <c r="E34" s="105">
        <v>1386.48</v>
      </c>
      <c r="F34" s="135">
        <v>0.26</v>
      </c>
      <c r="G34" s="108">
        <v>980.06</v>
      </c>
      <c r="H34" s="108">
        <v>0.24</v>
      </c>
      <c r="I34" s="138">
        <v>9141.7000000000007</v>
      </c>
      <c r="J34" s="117">
        <v>0.28999999999999998</v>
      </c>
      <c r="K34" s="141">
        <f>(C34+E34+G34+I34)/4</f>
        <v>3246.0650000000001</v>
      </c>
      <c r="L34" s="144">
        <f>(D34+F34+H34+J34)/4</f>
        <v>0.2525</v>
      </c>
      <c r="M34" s="101">
        <f>K34</f>
        <v>3246.0650000000001</v>
      </c>
      <c r="N34" s="101">
        <v>0.15</v>
      </c>
      <c r="O34" s="98">
        <v>2370</v>
      </c>
      <c r="P34" s="98">
        <v>0.05</v>
      </c>
    </row>
    <row r="35" spans="1:16" ht="120" customHeight="1" x14ac:dyDescent="0.25">
      <c r="A35" s="11" t="s">
        <v>29</v>
      </c>
      <c r="B35" s="14" t="s">
        <v>6</v>
      </c>
      <c r="C35" s="103"/>
      <c r="D35" s="133"/>
      <c r="E35" s="106"/>
      <c r="F35" s="136"/>
      <c r="G35" s="109"/>
      <c r="H35" s="109"/>
      <c r="I35" s="139"/>
      <c r="J35" s="118"/>
      <c r="K35" s="142"/>
      <c r="L35" s="145"/>
      <c r="M35" s="101"/>
      <c r="N35" s="101"/>
      <c r="O35" s="99"/>
      <c r="P35" s="99"/>
    </row>
    <row r="36" spans="1:16" ht="135" x14ac:dyDescent="0.25">
      <c r="A36" s="11" t="s">
        <v>30</v>
      </c>
      <c r="B36" s="14" t="s">
        <v>6</v>
      </c>
      <c r="C36" s="103"/>
      <c r="D36" s="133"/>
      <c r="E36" s="106"/>
      <c r="F36" s="136"/>
      <c r="G36" s="109"/>
      <c r="H36" s="109"/>
      <c r="I36" s="139"/>
      <c r="J36" s="118"/>
      <c r="K36" s="142"/>
      <c r="L36" s="145"/>
      <c r="M36" s="101"/>
      <c r="N36" s="101"/>
      <c r="O36" s="99"/>
      <c r="P36" s="99"/>
    </row>
    <row r="37" spans="1:16" ht="30" x14ac:dyDescent="0.25">
      <c r="A37" s="9" t="s">
        <v>31</v>
      </c>
      <c r="B37" s="15" t="s">
        <v>7</v>
      </c>
      <c r="C37" s="104"/>
      <c r="D37" s="134"/>
      <c r="E37" s="107"/>
      <c r="F37" s="137"/>
      <c r="G37" s="110"/>
      <c r="H37" s="110"/>
      <c r="I37" s="140"/>
      <c r="J37" s="119"/>
      <c r="K37" s="143"/>
      <c r="L37" s="146"/>
      <c r="M37" s="101"/>
      <c r="N37" s="101"/>
      <c r="O37" s="100"/>
      <c r="P37" s="100"/>
    </row>
    <row r="38" spans="1:16" ht="30" customHeight="1" x14ac:dyDescent="0.25">
      <c r="A38" s="154" t="s">
        <v>32</v>
      </c>
      <c r="B38" s="154"/>
      <c r="C38" s="102">
        <v>13082.94</v>
      </c>
      <c r="D38" s="102">
        <v>1.95</v>
      </c>
      <c r="E38" s="105">
        <v>14824.62</v>
      </c>
      <c r="F38" s="155">
        <v>2.6</v>
      </c>
      <c r="G38" s="108">
        <v>7554.66</v>
      </c>
      <c r="H38" s="108">
        <v>1.85</v>
      </c>
      <c r="I38" s="138">
        <v>95141.1</v>
      </c>
      <c r="J38" s="117">
        <v>3.01</v>
      </c>
      <c r="K38" s="141">
        <f>(C38+E38+G38+I38)/4</f>
        <v>32650.83</v>
      </c>
      <c r="L38" s="144">
        <f>(D38+F38+H38+J38)/4</f>
        <v>2.3525</v>
      </c>
      <c r="M38" s="101">
        <f>K38</f>
        <v>32650.83</v>
      </c>
      <c r="N38" s="101">
        <v>1.97</v>
      </c>
      <c r="O38" s="98">
        <v>90060</v>
      </c>
      <c r="P38" s="98">
        <v>1.9</v>
      </c>
    </row>
    <row r="39" spans="1:16" ht="118.5" customHeight="1" x14ac:dyDescent="0.25">
      <c r="A39" s="11" t="s">
        <v>33</v>
      </c>
      <c r="B39" s="4" t="s">
        <v>6</v>
      </c>
      <c r="C39" s="103"/>
      <c r="D39" s="103"/>
      <c r="E39" s="106"/>
      <c r="F39" s="156"/>
      <c r="G39" s="109"/>
      <c r="H39" s="109"/>
      <c r="I39" s="139"/>
      <c r="J39" s="118"/>
      <c r="K39" s="142"/>
      <c r="L39" s="145"/>
      <c r="M39" s="101"/>
      <c r="N39" s="101"/>
      <c r="O39" s="99"/>
      <c r="P39" s="99"/>
    </row>
    <row r="40" spans="1:16" ht="123" customHeight="1" x14ac:dyDescent="0.25">
      <c r="A40" s="11" t="s">
        <v>34</v>
      </c>
      <c r="B40" s="4" t="s">
        <v>6</v>
      </c>
      <c r="C40" s="103"/>
      <c r="D40" s="103"/>
      <c r="E40" s="106"/>
      <c r="F40" s="156"/>
      <c r="G40" s="109"/>
      <c r="H40" s="109"/>
      <c r="I40" s="139"/>
      <c r="J40" s="118"/>
      <c r="K40" s="142"/>
      <c r="L40" s="145"/>
      <c r="M40" s="101"/>
      <c r="N40" s="101"/>
      <c r="O40" s="99"/>
      <c r="P40" s="99"/>
    </row>
    <row r="41" spans="1:16" ht="30" x14ac:dyDescent="0.25">
      <c r="A41" s="9" t="s">
        <v>35</v>
      </c>
      <c r="B41" s="77" t="s">
        <v>7</v>
      </c>
      <c r="C41" s="103"/>
      <c r="D41" s="103"/>
      <c r="E41" s="106"/>
      <c r="F41" s="156"/>
      <c r="G41" s="109"/>
      <c r="H41" s="109"/>
      <c r="I41" s="139"/>
      <c r="J41" s="118"/>
      <c r="K41" s="142"/>
      <c r="L41" s="145"/>
      <c r="M41" s="101"/>
      <c r="N41" s="101"/>
      <c r="O41" s="99"/>
      <c r="P41" s="99"/>
    </row>
    <row r="42" spans="1:16" ht="60" x14ac:dyDescent="0.25">
      <c r="A42" s="9" t="s">
        <v>36</v>
      </c>
      <c r="B42" s="77" t="s">
        <v>7</v>
      </c>
      <c r="C42" s="104"/>
      <c r="D42" s="104"/>
      <c r="E42" s="107"/>
      <c r="F42" s="157"/>
      <c r="G42" s="110"/>
      <c r="H42" s="110"/>
      <c r="I42" s="140"/>
      <c r="J42" s="119"/>
      <c r="K42" s="143"/>
      <c r="L42" s="146"/>
      <c r="M42" s="101"/>
      <c r="N42" s="101"/>
      <c r="O42" s="100"/>
      <c r="P42" s="100"/>
    </row>
    <row r="43" spans="1:16" ht="29.25" customHeight="1" x14ac:dyDescent="0.25">
      <c r="A43" s="154" t="s">
        <v>37</v>
      </c>
      <c r="B43" s="154"/>
      <c r="C43" s="102">
        <v>2817.86</v>
      </c>
      <c r="D43" s="102">
        <v>0.42</v>
      </c>
      <c r="E43" s="105">
        <v>746.56</v>
      </c>
      <c r="F43" s="105">
        <v>0.14000000000000001</v>
      </c>
      <c r="G43" s="108">
        <v>1837.62</v>
      </c>
      <c r="H43" s="108">
        <v>0.45</v>
      </c>
      <c r="I43" s="138">
        <v>5078.7</v>
      </c>
      <c r="J43" s="117">
        <v>0.16</v>
      </c>
      <c r="K43" s="141">
        <f>(C43+E43+G43+I43)/4</f>
        <v>2620.1849999999999</v>
      </c>
      <c r="L43" s="144">
        <f>(D43+F43+H43+J43)/4</f>
        <v>0.29249999999999998</v>
      </c>
      <c r="M43" s="101">
        <f>K43</f>
        <v>2620.1849999999999</v>
      </c>
      <c r="N43" s="101">
        <v>0.19</v>
      </c>
      <c r="O43" s="98">
        <v>4740</v>
      </c>
      <c r="P43" s="98">
        <v>0.1</v>
      </c>
    </row>
    <row r="44" spans="1:16" ht="121.5" customHeight="1" x14ac:dyDescent="0.25">
      <c r="A44" s="11" t="s">
        <v>38</v>
      </c>
      <c r="B44" s="4" t="s">
        <v>6</v>
      </c>
      <c r="C44" s="103"/>
      <c r="D44" s="103"/>
      <c r="E44" s="106"/>
      <c r="F44" s="106"/>
      <c r="G44" s="109"/>
      <c r="H44" s="109"/>
      <c r="I44" s="139"/>
      <c r="J44" s="118"/>
      <c r="K44" s="142"/>
      <c r="L44" s="145"/>
      <c r="M44" s="101"/>
      <c r="N44" s="101"/>
      <c r="O44" s="99"/>
      <c r="P44" s="99"/>
    </row>
    <row r="45" spans="1:16" ht="123.75" customHeight="1" x14ac:dyDescent="0.25">
      <c r="A45" s="16" t="s">
        <v>39</v>
      </c>
      <c r="B45" s="4" t="s">
        <v>6</v>
      </c>
      <c r="C45" s="103"/>
      <c r="D45" s="103"/>
      <c r="E45" s="106"/>
      <c r="F45" s="106"/>
      <c r="G45" s="109"/>
      <c r="H45" s="109"/>
      <c r="I45" s="139"/>
      <c r="J45" s="118"/>
      <c r="K45" s="142"/>
      <c r="L45" s="145"/>
      <c r="M45" s="101"/>
      <c r="N45" s="101"/>
      <c r="O45" s="99"/>
      <c r="P45" s="99"/>
    </row>
    <row r="46" spans="1:16" ht="45" x14ac:dyDescent="0.25">
      <c r="A46" s="9" t="s">
        <v>40</v>
      </c>
      <c r="B46" s="77" t="s">
        <v>7</v>
      </c>
      <c r="C46" s="104"/>
      <c r="D46" s="104"/>
      <c r="E46" s="107"/>
      <c r="F46" s="107"/>
      <c r="G46" s="110"/>
      <c r="H46" s="110"/>
      <c r="I46" s="140"/>
      <c r="J46" s="119"/>
      <c r="K46" s="143"/>
      <c r="L46" s="146"/>
      <c r="M46" s="101"/>
      <c r="N46" s="101"/>
      <c r="O46" s="100"/>
      <c r="P46" s="100"/>
    </row>
    <row r="47" spans="1:16" ht="28.5" customHeight="1" x14ac:dyDescent="0.25">
      <c r="A47" s="154" t="s">
        <v>41</v>
      </c>
      <c r="B47" s="154"/>
      <c r="C47" s="102">
        <v>1207.6600000000001</v>
      </c>
      <c r="D47" s="102">
        <v>0.18</v>
      </c>
      <c r="E47" s="105">
        <v>746.56</v>
      </c>
      <c r="F47" s="105">
        <v>0.14000000000000001</v>
      </c>
      <c r="G47" s="108">
        <v>735.05</v>
      </c>
      <c r="H47" s="108">
        <v>0.18</v>
      </c>
      <c r="I47" s="138">
        <v>10157.4</v>
      </c>
      <c r="J47" s="117">
        <v>0.32</v>
      </c>
      <c r="K47" s="141">
        <f>(C47+E47+G47+I47)/4</f>
        <v>3211.6675</v>
      </c>
      <c r="L47" s="144">
        <f>(D47+F47+H47+J47)/4</f>
        <v>0.20500000000000002</v>
      </c>
      <c r="M47" s="101">
        <f>K47</f>
        <v>3211.6675</v>
      </c>
      <c r="N47" s="101">
        <f>L47</f>
        <v>0.20500000000000002</v>
      </c>
      <c r="O47" s="98">
        <v>6162</v>
      </c>
      <c r="P47" s="98">
        <v>0.13</v>
      </c>
    </row>
    <row r="48" spans="1:16" ht="118.5" customHeight="1" x14ac:dyDescent="0.25">
      <c r="A48" s="11" t="s">
        <v>42</v>
      </c>
      <c r="B48" s="4" t="s">
        <v>6</v>
      </c>
      <c r="C48" s="103"/>
      <c r="D48" s="103"/>
      <c r="E48" s="106"/>
      <c r="F48" s="106"/>
      <c r="G48" s="109"/>
      <c r="H48" s="109"/>
      <c r="I48" s="139"/>
      <c r="J48" s="118"/>
      <c r="K48" s="142"/>
      <c r="L48" s="145"/>
      <c r="M48" s="101"/>
      <c r="N48" s="101"/>
      <c r="O48" s="99"/>
      <c r="P48" s="99"/>
    </row>
    <row r="49" spans="1:16" ht="122.25" customHeight="1" x14ac:dyDescent="0.25">
      <c r="A49" s="11" t="s">
        <v>44</v>
      </c>
      <c r="B49" s="4" t="s">
        <v>6</v>
      </c>
      <c r="C49" s="103"/>
      <c r="D49" s="103"/>
      <c r="E49" s="106"/>
      <c r="F49" s="106"/>
      <c r="G49" s="109"/>
      <c r="H49" s="109"/>
      <c r="I49" s="139"/>
      <c r="J49" s="118"/>
      <c r="K49" s="142"/>
      <c r="L49" s="145"/>
      <c r="M49" s="101"/>
      <c r="N49" s="101"/>
      <c r="O49" s="99"/>
      <c r="P49" s="99"/>
    </row>
    <row r="50" spans="1:16" ht="120.75" customHeight="1" x14ac:dyDescent="0.25">
      <c r="A50" s="11" t="s">
        <v>43</v>
      </c>
      <c r="B50" s="4" t="s">
        <v>6</v>
      </c>
      <c r="C50" s="103"/>
      <c r="D50" s="103"/>
      <c r="E50" s="106"/>
      <c r="F50" s="106"/>
      <c r="G50" s="109"/>
      <c r="H50" s="109"/>
      <c r="I50" s="139"/>
      <c r="J50" s="118"/>
      <c r="K50" s="142"/>
      <c r="L50" s="145"/>
      <c r="M50" s="101"/>
      <c r="N50" s="101"/>
      <c r="O50" s="99"/>
      <c r="P50" s="99"/>
    </row>
    <row r="51" spans="1:16" ht="45" x14ac:dyDescent="0.25">
      <c r="A51" s="11" t="s">
        <v>40</v>
      </c>
      <c r="B51" s="77" t="s">
        <v>7</v>
      </c>
      <c r="C51" s="104"/>
      <c r="D51" s="104"/>
      <c r="E51" s="107"/>
      <c r="F51" s="107"/>
      <c r="G51" s="110"/>
      <c r="H51" s="110"/>
      <c r="I51" s="140"/>
      <c r="J51" s="119"/>
      <c r="K51" s="143"/>
      <c r="L51" s="146"/>
      <c r="M51" s="101"/>
      <c r="N51" s="101"/>
      <c r="O51" s="100"/>
      <c r="P51" s="100"/>
    </row>
    <row r="52" spans="1:16" ht="117.75" customHeight="1" x14ac:dyDescent="0.25">
      <c r="A52" s="20" t="s">
        <v>45</v>
      </c>
      <c r="B52" s="4" t="s">
        <v>6</v>
      </c>
      <c r="C52" s="38">
        <v>4964.8100000000004</v>
      </c>
      <c r="D52" s="36">
        <v>0.74</v>
      </c>
      <c r="E52" s="48">
        <v>1333.15</v>
      </c>
      <c r="F52" s="48">
        <v>0.25</v>
      </c>
      <c r="G52" s="54">
        <v>3266.88</v>
      </c>
      <c r="H52" s="54">
        <v>0.8</v>
      </c>
      <c r="I52" s="43">
        <v>2370.1</v>
      </c>
      <c r="J52" s="70">
        <v>0.08</v>
      </c>
      <c r="K52" s="65">
        <f t="shared" ref="K52:L54" si="1">(C52+E52+G52+I52)/4</f>
        <v>2983.7350000000001</v>
      </c>
      <c r="L52" s="60">
        <f t="shared" si="1"/>
        <v>0.46750000000000003</v>
      </c>
      <c r="M52" s="30">
        <f>K52</f>
        <v>2983.7350000000001</v>
      </c>
      <c r="N52" s="30">
        <v>0.27</v>
      </c>
      <c r="O52" s="92">
        <v>11850</v>
      </c>
      <c r="P52" s="92">
        <v>0.25</v>
      </c>
    </row>
    <row r="53" spans="1:16" ht="120" customHeight="1" x14ac:dyDescent="0.25">
      <c r="A53" s="20" t="s">
        <v>46</v>
      </c>
      <c r="B53" s="13" t="s">
        <v>6</v>
      </c>
      <c r="C53" s="36">
        <v>1543.12</v>
      </c>
      <c r="D53" s="36">
        <v>0.23</v>
      </c>
      <c r="E53" s="48">
        <v>1279.82</v>
      </c>
      <c r="F53" s="48">
        <v>0.24</v>
      </c>
      <c r="G53" s="54">
        <v>980.06</v>
      </c>
      <c r="H53" s="54">
        <v>0.24</v>
      </c>
      <c r="I53" s="43">
        <v>1354.3</v>
      </c>
      <c r="J53" s="70">
        <v>0.04</v>
      </c>
      <c r="K53" s="65">
        <f t="shared" si="1"/>
        <v>1289.3249999999998</v>
      </c>
      <c r="L53" s="60">
        <f t="shared" si="1"/>
        <v>0.1875</v>
      </c>
      <c r="M53" s="30">
        <f>K53</f>
        <v>1289.3249999999998</v>
      </c>
      <c r="N53" s="30">
        <f>L53</f>
        <v>0.1875</v>
      </c>
      <c r="O53" s="92">
        <v>2370</v>
      </c>
      <c r="P53" s="92">
        <v>0.05</v>
      </c>
    </row>
    <row r="54" spans="1:16" ht="44.25" customHeight="1" x14ac:dyDescent="0.25">
      <c r="A54" s="154" t="s">
        <v>47</v>
      </c>
      <c r="B54" s="154"/>
      <c r="C54" s="102">
        <v>3019.14</v>
      </c>
      <c r="D54" s="132">
        <v>0.45</v>
      </c>
      <c r="E54" s="105">
        <v>693.23</v>
      </c>
      <c r="F54" s="135">
        <v>0.13</v>
      </c>
      <c r="G54" s="108">
        <v>1960.13</v>
      </c>
      <c r="H54" s="108">
        <v>0.48</v>
      </c>
      <c r="I54" s="138">
        <v>3724.4</v>
      </c>
      <c r="J54" s="117">
        <v>0.12</v>
      </c>
      <c r="K54" s="141">
        <f t="shared" si="1"/>
        <v>2349.2249999999999</v>
      </c>
      <c r="L54" s="144">
        <f t="shared" si="1"/>
        <v>0.29500000000000004</v>
      </c>
      <c r="M54" s="101">
        <f>(E54+G54+I54+K54)/4</f>
        <v>2181.7462500000001</v>
      </c>
      <c r="N54" s="101">
        <v>0.25</v>
      </c>
      <c r="O54" s="98">
        <v>9480</v>
      </c>
      <c r="P54" s="98">
        <v>0.2</v>
      </c>
    </row>
    <row r="55" spans="1:16" ht="137.25" customHeight="1" x14ac:dyDescent="0.25">
      <c r="A55" s="11" t="s">
        <v>48</v>
      </c>
      <c r="B55" s="4" t="s">
        <v>6</v>
      </c>
      <c r="C55" s="103"/>
      <c r="D55" s="133"/>
      <c r="E55" s="106"/>
      <c r="F55" s="136"/>
      <c r="G55" s="109"/>
      <c r="H55" s="109"/>
      <c r="I55" s="139"/>
      <c r="J55" s="118"/>
      <c r="K55" s="142"/>
      <c r="L55" s="145"/>
      <c r="M55" s="101"/>
      <c r="N55" s="101"/>
      <c r="O55" s="99"/>
      <c r="P55" s="99"/>
    </row>
    <row r="56" spans="1:16" ht="60" x14ac:dyDescent="0.25">
      <c r="A56" s="9" t="s">
        <v>49</v>
      </c>
      <c r="B56" s="77" t="s">
        <v>7</v>
      </c>
      <c r="C56" s="104"/>
      <c r="D56" s="134"/>
      <c r="E56" s="107"/>
      <c r="F56" s="137"/>
      <c r="G56" s="110"/>
      <c r="H56" s="110"/>
      <c r="I56" s="140"/>
      <c r="J56" s="119"/>
      <c r="K56" s="143"/>
      <c r="L56" s="146"/>
      <c r="M56" s="101"/>
      <c r="N56" s="101"/>
      <c r="O56" s="100"/>
      <c r="P56" s="100"/>
    </row>
    <row r="57" spans="1:16" ht="45.75" customHeight="1" x14ac:dyDescent="0.25">
      <c r="A57" s="128" t="s">
        <v>50</v>
      </c>
      <c r="B57" s="129"/>
      <c r="C57" s="37">
        <f t="shared" ref="C57:P57" si="2">C58+C63+C64+C71+C76+C79</f>
        <v>16501.57</v>
      </c>
      <c r="D57" s="37">
        <f t="shared" si="2"/>
        <v>4.1099999999999994</v>
      </c>
      <c r="E57" s="37">
        <f t="shared" si="2"/>
        <v>38768.000000000007</v>
      </c>
      <c r="F57" s="37">
        <f t="shared" si="2"/>
        <v>7.2700000000000005</v>
      </c>
      <c r="G57" s="37">
        <f t="shared" si="2"/>
        <v>16742.75</v>
      </c>
      <c r="H57" s="37">
        <f t="shared" si="2"/>
        <v>4.0999999999999996</v>
      </c>
      <c r="I57" s="37">
        <f t="shared" si="2"/>
        <v>169628.79999999999</v>
      </c>
      <c r="J57" s="37">
        <f t="shared" si="2"/>
        <v>5.37</v>
      </c>
      <c r="K57" s="37">
        <f t="shared" si="2"/>
        <v>60410.28</v>
      </c>
      <c r="L57" s="37">
        <f t="shared" si="2"/>
        <v>5.2124999999999995</v>
      </c>
      <c r="M57" s="29">
        <f t="shared" si="2"/>
        <v>60410.28</v>
      </c>
      <c r="N57" s="29">
        <f t="shared" si="2"/>
        <v>4.9974999999999996</v>
      </c>
      <c r="O57" s="93">
        <f t="shared" si="2"/>
        <v>248850</v>
      </c>
      <c r="P57" s="93">
        <f t="shared" si="2"/>
        <v>5.2500000000000009</v>
      </c>
    </row>
    <row r="58" spans="1:16" ht="30.75" customHeight="1" x14ac:dyDescent="0.25">
      <c r="A58" s="17" t="s">
        <v>54</v>
      </c>
      <c r="B58" s="27"/>
      <c r="C58" s="160">
        <v>0</v>
      </c>
      <c r="D58" s="160">
        <v>0</v>
      </c>
      <c r="E58" s="163">
        <v>0</v>
      </c>
      <c r="F58" s="163">
        <v>0</v>
      </c>
      <c r="G58" s="166">
        <v>0</v>
      </c>
      <c r="H58" s="166">
        <v>0</v>
      </c>
      <c r="I58" s="170">
        <v>0</v>
      </c>
      <c r="J58" s="173">
        <v>0</v>
      </c>
      <c r="K58" s="176">
        <v>0</v>
      </c>
      <c r="L58" s="179">
        <v>0</v>
      </c>
      <c r="M58" s="169">
        <f>K58</f>
        <v>0</v>
      </c>
      <c r="N58" s="169">
        <f>L58</f>
        <v>0</v>
      </c>
      <c r="O58" s="98">
        <v>0</v>
      </c>
      <c r="P58" s="98">
        <v>0</v>
      </c>
    </row>
    <row r="59" spans="1:16" ht="28.5" customHeight="1" x14ac:dyDescent="0.25">
      <c r="A59" s="17" t="s">
        <v>56</v>
      </c>
      <c r="B59" s="77" t="s">
        <v>58</v>
      </c>
      <c r="C59" s="161"/>
      <c r="D59" s="161"/>
      <c r="E59" s="164"/>
      <c r="F59" s="164"/>
      <c r="G59" s="167"/>
      <c r="H59" s="167"/>
      <c r="I59" s="171"/>
      <c r="J59" s="174"/>
      <c r="K59" s="177"/>
      <c r="L59" s="180"/>
      <c r="M59" s="169"/>
      <c r="N59" s="169"/>
      <c r="O59" s="99"/>
      <c r="P59" s="99"/>
    </row>
    <row r="60" spans="1:16" ht="38.25" customHeight="1" x14ac:dyDescent="0.25">
      <c r="A60" s="18" t="s">
        <v>55</v>
      </c>
      <c r="B60" s="77" t="s">
        <v>7</v>
      </c>
      <c r="C60" s="161"/>
      <c r="D60" s="161"/>
      <c r="E60" s="164"/>
      <c r="F60" s="164"/>
      <c r="G60" s="167"/>
      <c r="H60" s="167"/>
      <c r="I60" s="171"/>
      <c r="J60" s="174"/>
      <c r="K60" s="177"/>
      <c r="L60" s="180"/>
      <c r="M60" s="169"/>
      <c r="N60" s="169"/>
      <c r="O60" s="99"/>
      <c r="P60" s="99"/>
    </row>
    <row r="61" spans="1:16" ht="45.75" customHeight="1" x14ac:dyDescent="0.25">
      <c r="A61" s="17" t="s">
        <v>57</v>
      </c>
      <c r="B61" s="77" t="s">
        <v>17</v>
      </c>
      <c r="C61" s="161"/>
      <c r="D61" s="161"/>
      <c r="E61" s="164"/>
      <c r="F61" s="164"/>
      <c r="G61" s="167"/>
      <c r="H61" s="167"/>
      <c r="I61" s="171"/>
      <c r="J61" s="174"/>
      <c r="K61" s="177"/>
      <c r="L61" s="180"/>
      <c r="M61" s="169"/>
      <c r="N61" s="169"/>
      <c r="O61" s="99"/>
      <c r="P61" s="99"/>
    </row>
    <row r="62" spans="1:16" ht="45.75" customHeight="1" x14ac:dyDescent="0.25">
      <c r="A62" s="17" t="s">
        <v>40</v>
      </c>
      <c r="B62" s="77" t="s">
        <v>7</v>
      </c>
      <c r="C62" s="162"/>
      <c r="D62" s="162"/>
      <c r="E62" s="165"/>
      <c r="F62" s="165"/>
      <c r="G62" s="168"/>
      <c r="H62" s="168"/>
      <c r="I62" s="172"/>
      <c r="J62" s="175"/>
      <c r="K62" s="178"/>
      <c r="L62" s="181"/>
      <c r="M62" s="169"/>
      <c r="N62" s="169"/>
      <c r="O62" s="100"/>
      <c r="P62" s="100"/>
    </row>
    <row r="63" spans="1:16" ht="60" x14ac:dyDescent="0.25">
      <c r="A63" s="9" t="s">
        <v>52</v>
      </c>
      <c r="B63" s="78" t="s">
        <v>59</v>
      </c>
      <c r="C63" s="38">
        <v>11137.27</v>
      </c>
      <c r="D63" s="38">
        <v>1.66</v>
      </c>
      <c r="E63" s="49">
        <v>17704.240000000002</v>
      </c>
      <c r="F63" s="49">
        <v>3.32</v>
      </c>
      <c r="G63" s="54">
        <v>6778.77</v>
      </c>
      <c r="H63" s="54">
        <v>1.66</v>
      </c>
      <c r="I63" s="43">
        <v>62976</v>
      </c>
      <c r="J63" s="70">
        <v>1.99</v>
      </c>
      <c r="K63" s="65">
        <f>(C63+E63+G63+I63)/4</f>
        <v>24649.07</v>
      </c>
      <c r="L63" s="60">
        <f>(D63+F63+H63+J63)/4</f>
        <v>2.1574999999999998</v>
      </c>
      <c r="M63" s="30">
        <f>K63</f>
        <v>24649.07</v>
      </c>
      <c r="N63" s="30">
        <f>L63</f>
        <v>2.1574999999999998</v>
      </c>
      <c r="O63" s="92">
        <v>73470</v>
      </c>
      <c r="P63" s="92">
        <v>1.55</v>
      </c>
    </row>
    <row r="64" spans="1:16" ht="45" x14ac:dyDescent="0.25">
      <c r="A64" s="9" t="s">
        <v>53</v>
      </c>
      <c r="B64" s="78"/>
      <c r="C64" s="102">
        <v>1788.1</v>
      </c>
      <c r="D64" s="102">
        <v>0.62</v>
      </c>
      <c r="E64" s="105">
        <v>6505.77</v>
      </c>
      <c r="F64" s="105">
        <v>1.22</v>
      </c>
      <c r="G64" s="108">
        <v>2450.16</v>
      </c>
      <c r="H64" s="108">
        <v>0.6</v>
      </c>
      <c r="I64" s="138">
        <v>13204.6</v>
      </c>
      <c r="J64" s="117">
        <v>0.42</v>
      </c>
      <c r="K64" s="141">
        <f>(C64+E64+G64+I64)/4</f>
        <v>5987.1575000000003</v>
      </c>
      <c r="L64" s="144">
        <f>(D64+F64+H64+J64)/4</f>
        <v>0.71499999999999997</v>
      </c>
      <c r="M64" s="147">
        <f>K64</f>
        <v>5987.1575000000003</v>
      </c>
      <c r="N64" s="147">
        <v>0.62</v>
      </c>
      <c r="O64" s="98">
        <v>63990</v>
      </c>
      <c r="P64" s="98">
        <v>1.35</v>
      </c>
    </row>
    <row r="65" spans="1:16" ht="45" x14ac:dyDescent="0.25">
      <c r="A65" s="19" t="s">
        <v>51</v>
      </c>
      <c r="B65" s="77" t="s">
        <v>66</v>
      </c>
      <c r="C65" s="103"/>
      <c r="D65" s="103"/>
      <c r="E65" s="106"/>
      <c r="F65" s="106"/>
      <c r="G65" s="109"/>
      <c r="H65" s="109"/>
      <c r="I65" s="139"/>
      <c r="J65" s="118"/>
      <c r="K65" s="142"/>
      <c r="L65" s="145"/>
      <c r="M65" s="148"/>
      <c r="N65" s="148"/>
      <c r="O65" s="99"/>
      <c r="P65" s="99"/>
    </row>
    <row r="66" spans="1:16" ht="63" customHeight="1" x14ac:dyDescent="0.25">
      <c r="A66" s="9" t="s">
        <v>60</v>
      </c>
      <c r="B66" s="77" t="s">
        <v>66</v>
      </c>
      <c r="C66" s="103"/>
      <c r="D66" s="103"/>
      <c r="E66" s="106"/>
      <c r="F66" s="106"/>
      <c r="G66" s="109"/>
      <c r="H66" s="109"/>
      <c r="I66" s="139"/>
      <c r="J66" s="118"/>
      <c r="K66" s="142"/>
      <c r="L66" s="145"/>
      <c r="M66" s="148"/>
      <c r="N66" s="148"/>
      <c r="O66" s="99"/>
      <c r="P66" s="99"/>
    </row>
    <row r="67" spans="1:16" ht="46.5" customHeight="1" x14ac:dyDescent="0.25">
      <c r="A67" s="9" t="s">
        <v>61</v>
      </c>
      <c r="B67" s="77" t="s">
        <v>66</v>
      </c>
      <c r="C67" s="103"/>
      <c r="D67" s="103"/>
      <c r="E67" s="106"/>
      <c r="F67" s="106"/>
      <c r="G67" s="109"/>
      <c r="H67" s="109"/>
      <c r="I67" s="139"/>
      <c r="J67" s="118"/>
      <c r="K67" s="142"/>
      <c r="L67" s="145"/>
      <c r="M67" s="148"/>
      <c r="N67" s="148"/>
      <c r="O67" s="99"/>
      <c r="P67" s="99"/>
    </row>
    <row r="68" spans="1:16" ht="60" customHeight="1" x14ac:dyDescent="0.25">
      <c r="A68" s="9" t="s">
        <v>64</v>
      </c>
      <c r="B68" s="77" t="s">
        <v>66</v>
      </c>
      <c r="C68" s="103"/>
      <c r="D68" s="103"/>
      <c r="E68" s="106"/>
      <c r="F68" s="106"/>
      <c r="G68" s="109"/>
      <c r="H68" s="109"/>
      <c r="I68" s="139"/>
      <c r="J68" s="118"/>
      <c r="K68" s="142"/>
      <c r="L68" s="145"/>
      <c r="M68" s="148"/>
      <c r="N68" s="148"/>
      <c r="O68" s="99"/>
      <c r="P68" s="99"/>
    </row>
    <row r="69" spans="1:16" ht="30" x14ac:dyDescent="0.25">
      <c r="A69" s="9" t="s">
        <v>62</v>
      </c>
      <c r="B69" s="77" t="s">
        <v>7</v>
      </c>
      <c r="C69" s="103"/>
      <c r="D69" s="103"/>
      <c r="E69" s="106"/>
      <c r="F69" s="106"/>
      <c r="G69" s="109"/>
      <c r="H69" s="109"/>
      <c r="I69" s="139"/>
      <c r="J69" s="118"/>
      <c r="K69" s="142"/>
      <c r="L69" s="145"/>
      <c r="M69" s="148"/>
      <c r="N69" s="148"/>
      <c r="O69" s="99"/>
      <c r="P69" s="99"/>
    </row>
    <row r="70" spans="1:16" ht="30" x14ac:dyDescent="0.25">
      <c r="A70" s="9" t="s">
        <v>63</v>
      </c>
      <c r="B70" s="77" t="s">
        <v>65</v>
      </c>
      <c r="C70" s="104"/>
      <c r="D70" s="104"/>
      <c r="E70" s="107"/>
      <c r="F70" s="107"/>
      <c r="G70" s="110"/>
      <c r="H70" s="110"/>
      <c r="I70" s="140"/>
      <c r="J70" s="119"/>
      <c r="K70" s="143"/>
      <c r="L70" s="146"/>
      <c r="M70" s="149"/>
      <c r="N70" s="149"/>
      <c r="O70" s="100"/>
      <c r="P70" s="100"/>
    </row>
    <row r="71" spans="1:16" ht="30" x14ac:dyDescent="0.25">
      <c r="A71" s="9" t="s">
        <v>67</v>
      </c>
      <c r="B71" s="8"/>
      <c r="C71" s="102">
        <v>1788.1</v>
      </c>
      <c r="D71" s="102">
        <v>1.04</v>
      </c>
      <c r="E71" s="105">
        <v>10611.87</v>
      </c>
      <c r="F71" s="105">
        <v>1.99</v>
      </c>
      <c r="G71" s="108">
        <v>4246.9399999999996</v>
      </c>
      <c r="H71" s="108">
        <v>1.04</v>
      </c>
      <c r="I71" s="138">
        <v>31488</v>
      </c>
      <c r="J71" s="117">
        <v>1</v>
      </c>
      <c r="K71" s="141">
        <f>(C71+E71+G71+I71)/4</f>
        <v>12033.727500000001</v>
      </c>
      <c r="L71" s="144">
        <f>(D71+F71+H71+J71)/4</f>
        <v>1.2675000000000001</v>
      </c>
      <c r="M71" s="101">
        <f>K71</f>
        <v>12033.727500000001</v>
      </c>
      <c r="N71" s="101">
        <v>1.17</v>
      </c>
      <c r="O71" s="98">
        <v>58776</v>
      </c>
      <c r="P71" s="98">
        <f>ROUNDDOWN(N71*106.1/100,2)</f>
        <v>1.24</v>
      </c>
    </row>
    <row r="72" spans="1:16" ht="45" x14ac:dyDescent="0.25">
      <c r="A72" s="9" t="s">
        <v>68</v>
      </c>
      <c r="B72" s="77" t="s">
        <v>65</v>
      </c>
      <c r="C72" s="103"/>
      <c r="D72" s="103"/>
      <c r="E72" s="106"/>
      <c r="F72" s="106"/>
      <c r="G72" s="109"/>
      <c r="H72" s="109"/>
      <c r="I72" s="139"/>
      <c r="J72" s="118"/>
      <c r="K72" s="142"/>
      <c r="L72" s="145"/>
      <c r="M72" s="101"/>
      <c r="N72" s="101"/>
      <c r="O72" s="99"/>
      <c r="P72" s="99"/>
    </row>
    <row r="73" spans="1:16" ht="30" x14ac:dyDescent="0.25">
      <c r="A73" s="9" t="s">
        <v>69</v>
      </c>
      <c r="B73" s="77" t="s">
        <v>65</v>
      </c>
      <c r="C73" s="103"/>
      <c r="D73" s="103"/>
      <c r="E73" s="106"/>
      <c r="F73" s="106"/>
      <c r="G73" s="109"/>
      <c r="H73" s="109"/>
      <c r="I73" s="139"/>
      <c r="J73" s="118"/>
      <c r="K73" s="142"/>
      <c r="L73" s="145"/>
      <c r="M73" s="101"/>
      <c r="N73" s="101"/>
      <c r="O73" s="99"/>
      <c r="P73" s="99"/>
    </row>
    <row r="74" spans="1:16" ht="30" x14ac:dyDescent="0.25">
      <c r="A74" s="11" t="s">
        <v>70</v>
      </c>
      <c r="B74" s="77" t="s">
        <v>7</v>
      </c>
      <c r="C74" s="103"/>
      <c r="D74" s="103"/>
      <c r="E74" s="106"/>
      <c r="F74" s="106"/>
      <c r="G74" s="109"/>
      <c r="H74" s="109"/>
      <c r="I74" s="139"/>
      <c r="J74" s="118"/>
      <c r="K74" s="142"/>
      <c r="L74" s="145"/>
      <c r="M74" s="101"/>
      <c r="N74" s="101"/>
      <c r="O74" s="99"/>
      <c r="P74" s="99"/>
    </row>
    <row r="75" spans="1:16" ht="30" x14ac:dyDescent="0.25">
      <c r="A75" s="9" t="s">
        <v>71</v>
      </c>
      <c r="B75" s="77" t="s">
        <v>65</v>
      </c>
      <c r="C75" s="104"/>
      <c r="D75" s="104"/>
      <c r="E75" s="107"/>
      <c r="F75" s="107"/>
      <c r="G75" s="110"/>
      <c r="H75" s="110"/>
      <c r="I75" s="140"/>
      <c r="J75" s="119"/>
      <c r="K75" s="143"/>
      <c r="L75" s="146"/>
      <c r="M75" s="101"/>
      <c r="N75" s="101"/>
      <c r="O75" s="100"/>
      <c r="P75" s="100"/>
    </row>
    <row r="76" spans="1:16" ht="43.5" x14ac:dyDescent="0.25">
      <c r="A76" s="6" t="s">
        <v>73</v>
      </c>
      <c r="B76" s="7"/>
      <c r="C76" s="102">
        <v>1788.1</v>
      </c>
      <c r="D76" s="102">
        <v>0.79</v>
      </c>
      <c r="E76" s="105">
        <v>3946.12</v>
      </c>
      <c r="F76" s="105">
        <v>0.74</v>
      </c>
      <c r="G76" s="108">
        <v>3266.88</v>
      </c>
      <c r="H76" s="108">
        <v>0.8</v>
      </c>
      <c r="I76" s="138">
        <v>61960.2</v>
      </c>
      <c r="J76" s="117">
        <v>1.96</v>
      </c>
      <c r="K76" s="141">
        <f>(C76+E76+G76+I76)/4</f>
        <v>17740.324999999997</v>
      </c>
      <c r="L76" s="144">
        <f>(D76+F76+H76+J76)/4</f>
        <v>1.0725</v>
      </c>
      <c r="M76" s="101">
        <f>K76</f>
        <v>17740.324999999997</v>
      </c>
      <c r="N76" s="101">
        <v>1.05</v>
      </c>
      <c r="O76" s="98">
        <v>52614</v>
      </c>
      <c r="P76" s="98">
        <f>ROUNDDOWN(N76*106.1/100,2)</f>
        <v>1.1100000000000001</v>
      </c>
    </row>
    <row r="77" spans="1:16" ht="25.5" customHeight="1" x14ac:dyDescent="0.25">
      <c r="A77" s="11" t="s">
        <v>72</v>
      </c>
      <c r="B77" s="10" t="s">
        <v>75</v>
      </c>
      <c r="C77" s="103"/>
      <c r="D77" s="103"/>
      <c r="E77" s="106"/>
      <c r="F77" s="106"/>
      <c r="G77" s="109"/>
      <c r="H77" s="109"/>
      <c r="I77" s="139"/>
      <c r="J77" s="118"/>
      <c r="K77" s="142"/>
      <c r="L77" s="145"/>
      <c r="M77" s="101"/>
      <c r="N77" s="101"/>
      <c r="O77" s="99"/>
      <c r="P77" s="99"/>
    </row>
    <row r="78" spans="1:16" ht="90" x14ac:dyDescent="0.25">
      <c r="A78" s="9" t="s">
        <v>74</v>
      </c>
      <c r="B78" s="77" t="s">
        <v>66</v>
      </c>
      <c r="C78" s="104"/>
      <c r="D78" s="104"/>
      <c r="E78" s="107"/>
      <c r="F78" s="107"/>
      <c r="G78" s="110"/>
      <c r="H78" s="110"/>
      <c r="I78" s="140"/>
      <c r="J78" s="119"/>
      <c r="K78" s="143"/>
      <c r="L78" s="146"/>
      <c r="M78" s="101"/>
      <c r="N78" s="101"/>
      <c r="O78" s="100"/>
      <c r="P78" s="100"/>
    </row>
    <row r="79" spans="1:16" ht="46.5" customHeight="1" x14ac:dyDescent="0.25">
      <c r="A79" s="6" t="s">
        <v>119</v>
      </c>
      <c r="B79" s="7"/>
      <c r="C79" s="102">
        <v>0</v>
      </c>
      <c r="D79" s="102">
        <v>0</v>
      </c>
      <c r="E79" s="105">
        <v>0</v>
      </c>
      <c r="F79" s="105">
        <v>0</v>
      </c>
      <c r="G79" s="108">
        <v>0</v>
      </c>
      <c r="H79" s="108">
        <v>0</v>
      </c>
      <c r="I79" s="138">
        <v>0</v>
      </c>
      <c r="J79" s="117">
        <v>0</v>
      </c>
      <c r="K79" s="141">
        <v>0</v>
      </c>
      <c r="L79" s="144">
        <v>0</v>
      </c>
      <c r="M79" s="101">
        <f>K79</f>
        <v>0</v>
      </c>
      <c r="N79" s="101">
        <f>L79</f>
        <v>0</v>
      </c>
      <c r="O79" s="98">
        <v>0</v>
      </c>
      <c r="P79" s="98">
        <v>0</v>
      </c>
    </row>
    <row r="80" spans="1:16" ht="30" x14ac:dyDescent="0.25">
      <c r="A80" s="9" t="s">
        <v>77</v>
      </c>
      <c r="B80" s="78" t="s">
        <v>81</v>
      </c>
      <c r="C80" s="103"/>
      <c r="D80" s="103"/>
      <c r="E80" s="106"/>
      <c r="F80" s="106"/>
      <c r="G80" s="109"/>
      <c r="H80" s="109"/>
      <c r="I80" s="139"/>
      <c r="J80" s="118"/>
      <c r="K80" s="142"/>
      <c r="L80" s="145"/>
      <c r="M80" s="101"/>
      <c r="N80" s="101"/>
      <c r="O80" s="99"/>
      <c r="P80" s="99"/>
    </row>
    <row r="81" spans="1:23" ht="30" x14ac:dyDescent="0.25">
      <c r="A81" s="9" t="s">
        <v>78</v>
      </c>
      <c r="B81" s="78" t="s">
        <v>17</v>
      </c>
      <c r="C81" s="103"/>
      <c r="D81" s="103"/>
      <c r="E81" s="106"/>
      <c r="F81" s="106"/>
      <c r="G81" s="109"/>
      <c r="H81" s="109"/>
      <c r="I81" s="139"/>
      <c r="J81" s="118"/>
      <c r="K81" s="142"/>
      <c r="L81" s="145"/>
      <c r="M81" s="101"/>
      <c r="N81" s="101"/>
      <c r="O81" s="99"/>
      <c r="P81" s="99"/>
    </row>
    <row r="82" spans="1:23" ht="30" x14ac:dyDescent="0.25">
      <c r="A82" s="9" t="s">
        <v>79</v>
      </c>
      <c r="B82" s="78" t="s">
        <v>82</v>
      </c>
      <c r="C82" s="103"/>
      <c r="D82" s="103"/>
      <c r="E82" s="106"/>
      <c r="F82" s="106"/>
      <c r="G82" s="109"/>
      <c r="H82" s="109"/>
      <c r="I82" s="139"/>
      <c r="J82" s="118"/>
      <c r="K82" s="142"/>
      <c r="L82" s="145"/>
      <c r="M82" s="101"/>
      <c r="N82" s="101"/>
      <c r="O82" s="99"/>
      <c r="P82" s="99"/>
    </row>
    <row r="83" spans="1:23" ht="30.75" customHeight="1" x14ac:dyDescent="0.25">
      <c r="A83" s="9" t="s">
        <v>80</v>
      </c>
      <c r="B83" s="78" t="s">
        <v>75</v>
      </c>
      <c r="C83" s="104"/>
      <c r="D83" s="104"/>
      <c r="E83" s="107"/>
      <c r="F83" s="107"/>
      <c r="G83" s="110"/>
      <c r="H83" s="110"/>
      <c r="I83" s="140"/>
      <c r="J83" s="119"/>
      <c r="K83" s="143"/>
      <c r="L83" s="146"/>
      <c r="M83" s="101"/>
      <c r="N83" s="101"/>
      <c r="O83" s="100"/>
      <c r="P83" s="100"/>
    </row>
    <row r="84" spans="1:23" ht="31.5" customHeight="1" x14ac:dyDescent="0.25">
      <c r="A84" s="154" t="s">
        <v>83</v>
      </c>
      <c r="B84" s="154"/>
      <c r="C84" s="39">
        <f t="shared" ref="C84:P84" si="3">C85+C91+C99+C105+C106+C107+C108</f>
        <v>26501.319999999996</v>
      </c>
      <c r="D84" s="39">
        <f t="shared" si="3"/>
        <v>3.91</v>
      </c>
      <c r="E84" s="50">
        <f t="shared" si="3"/>
        <v>20850.47</v>
      </c>
      <c r="F84" s="50">
        <f t="shared" si="3"/>
        <v>3.9099999999999997</v>
      </c>
      <c r="G84" s="55">
        <f t="shared" si="3"/>
        <v>16579.420000000002</v>
      </c>
      <c r="H84" s="55">
        <f>H85+H91+H99+H105+H106+H107+H108</f>
        <v>4.0600000000000005</v>
      </c>
      <c r="I84" s="44">
        <f t="shared" si="3"/>
        <v>214270.90000000002</v>
      </c>
      <c r="J84" s="68">
        <f t="shared" si="3"/>
        <v>6.7999999999999989</v>
      </c>
      <c r="K84" s="64">
        <f t="shared" si="3"/>
        <v>69550.527499999997</v>
      </c>
      <c r="L84" s="61">
        <f t="shared" si="3"/>
        <v>4.67</v>
      </c>
      <c r="M84" s="32">
        <f t="shared" si="3"/>
        <v>69550.527499999997</v>
      </c>
      <c r="N84" s="32">
        <f t="shared" si="3"/>
        <v>4.1574999999999998</v>
      </c>
      <c r="O84" s="94">
        <f t="shared" si="3"/>
        <v>264966</v>
      </c>
      <c r="P84" s="94">
        <f t="shared" si="3"/>
        <v>5.3900000000000006</v>
      </c>
    </row>
    <row r="85" spans="1:23" ht="29.25" customHeight="1" x14ac:dyDescent="0.25">
      <c r="A85" s="6" t="s">
        <v>120</v>
      </c>
      <c r="B85" s="8"/>
      <c r="C85" s="102">
        <v>8856.14</v>
      </c>
      <c r="D85" s="102">
        <v>1.32</v>
      </c>
      <c r="E85" s="105">
        <v>9865.4699999999993</v>
      </c>
      <c r="F85" s="105">
        <v>1.85</v>
      </c>
      <c r="G85" s="108">
        <v>5757.88</v>
      </c>
      <c r="H85" s="108">
        <v>1.41</v>
      </c>
      <c r="I85" s="138">
        <v>54956.2</v>
      </c>
      <c r="J85" s="117">
        <v>1.74</v>
      </c>
      <c r="K85" s="141">
        <f>(C85+E85+G85+I85)/4</f>
        <v>19858.922500000001</v>
      </c>
      <c r="L85" s="144">
        <f>(D85+F85+H85+J85)/4</f>
        <v>1.58</v>
      </c>
      <c r="M85" s="101">
        <f>K85</f>
        <v>19858.922500000001</v>
      </c>
      <c r="N85" s="101">
        <v>1.38</v>
      </c>
      <c r="O85" s="98">
        <v>63990</v>
      </c>
      <c r="P85" s="98">
        <v>1.35</v>
      </c>
    </row>
    <row r="86" spans="1:23" ht="45" x14ac:dyDescent="0.25">
      <c r="A86" s="9" t="s">
        <v>84</v>
      </c>
      <c r="B86" s="78" t="s">
        <v>16</v>
      </c>
      <c r="C86" s="103"/>
      <c r="D86" s="103"/>
      <c r="E86" s="106"/>
      <c r="F86" s="106"/>
      <c r="G86" s="109"/>
      <c r="H86" s="109"/>
      <c r="I86" s="139"/>
      <c r="J86" s="118"/>
      <c r="K86" s="142"/>
      <c r="L86" s="145"/>
      <c r="M86" s="101"/>
      <c r="N86" s="101"/>
      <c r="O86" s="99"/>
      <c r="P86" s="99"/>
    </row>
    <row r="87" spans="1:23" ht="60" x14ac:dyDescent="0.25">
      <c r="A87" s="9" t="s">
        <v>85</v>
      </c>
      <c r="B87" s="78" t="s">
        <v>16</v>
      </c>
      <c r="C87" s="103"/>
      <c r="D87" s="103"/>
      <c r="E87" s="106"/>
      <c r="F87" s="106"/>
      <c r="G87" s="109"/>
      <c r="H87" s="109"/>
      <c r="I87" s="139"/>
      <c r="J87" s="118"/>
      <c r="K87" s="142"/>
      <c r="L87" s="145"/>
      <c r="M87" s="101"/>
      <c r="N87" s="101"/>
      <c r="O87" s="99"/>
      <c r="P87" s="99"/>
    </row>
    <row r="88" spans="1:23" x14ac:dyDescent="0.25">
      <c r="A88" s="9" t="s">
        <v>86</v>
      </c>
      <c r="B88" s="78" t="s">
        <v>65</v>
      </c>
      <c r="C88" s="103"/>
      <c r="D88" s="103"/>
      <c r="E88" s="106"/>
      <c r="F88" s="106"/>
      <c r="G88" s="109"/>
      <c r="H88" s="109"/>
      <c r="I88" s="139"/>
      <c r="J88" s="118"/>
      <c r="K88" s="142"/>
      <c r="L88" s="145"/>
      <c r="M88" s="101"/>
      <c r="N88" s="101"/>
      <c r="O88" s="99"/>
      <c r="P88" s="99"/>
    </row>
    <row r="89" spans="1:23" ht="47.25" customHeight="1" x14ac:dyDescent="0.25">
      <c r="A89" s="9" t="s">
        <v>87</v>
      </c>
      <c r="B89" s="77" t="s">
        <v>7</v>
      </c>
      <c r="C89" s="103"/>
      <c r="D89" s="103"/>
      <c r="E89" s="106"/>
      <c r="F89" s="106"/>
      <c r="G89" s="109"/>
      <c r="H89" s="109"/>
      <c r="I89" s="139"/>
      <c r="J89" s="118"/>
      <c r="K89" s="142"/>
      <c r="L89" s="145"/>
      <c r="M89" s="101"/>
      <c r="N89" s="101"/>
      <c r="O89" s="99"/>
      <c r="P89" s="99"/>
      <c r="S89" s="74"/>
      <c r="T89" s="74"/>
      <c r="U89" s="74"/>
      <c r="V89" s="74"/>
      <c r="W89" s="74"/>
    </row>
    <row r="90" spans="1:23" ht="45" x14ac:dyDescent="0.25">
      <c r="A90" s="9" t="s">
        <v>88</v>
      </c>
      <c r="B90" s="77" t="s">
        <v>76</v>
      </c>
      <c r="C90" s="104"/>
      <c r="D90" s="104"/>
      <c r="E90" s="107"/>
      <c r="F90" s="107"/>
      <c r="G90" s="110"/>
      <c r="H90" s="110"/>
      <c r="I90" s="140"/>
      <c r="J90" s="119"/>
      <c r="K90" s="143"/>
      <c r="L90" s="146"/>
      <c r="M90" s="101"/>
      <c r="N90" s="101"/>
      <c r="O90" s="100"/>
      <c r="P90" s="100"/>
      <c r="S90" s="74"/>
      <c r="T90" s="74"/>
      <c r="U90" s="74"/>
      <c r="V90" s="74"/>
      <c r="W90" s="74"/>
    </row>
    <row r="91" spans="1:23" ht="88.5" customHeight="1" x14ac:dyDescent="0.25">
      <c r="A91" s="6" t="s">
        <v>121</v>
      </c>
      <c r="B91" s="8"/>
      <c r="C91" s="102">
        <v>7514.3</v>
      </c>
      <c r="D91" s="102">
        <v>1.1200000000000001</v>
      </c>
      <c r="E91" s="105">
        <v>4532.49</v>
      </c>
      <c r="F91" s="105">
        <v>0.85</v>
      </c>
      <c r="G91" s="108">
        <v>4573.63</v>
      </c>
      <c r="H91" s="108">
        <v>1.1200000000000001</v>
      </c>
      <c r="I91" s="138">
        <v>56377.4</v>
      </c>
      <c r="J91" s="117">
        <v>1.79</v>
      </c>
      <c r="K91" s="141">
        <f>(C91+E91+G91+I91)/4</f>
        <v>18249.455000000002</v>
      </c>
      <c r="L91" s="144">
        <f>(D91+F91+H91+J91)/4</f>
        <v>1.2200000000000002</v>
      </c>
      <c r="M91" s="101">
        <f>K91</f>
        <v>18249.455000000002</v>
      </c>
      <c r="N91" s="101">
        <v>1.1299999999999999</v>
      </c>
      <c r="O91" s="98">
        <v>82950</v>
      </c>
      <c r="P91" s="98">
        <v>1.55</v>
      </c>
      <c r="S91" s="74"/>
      <c r="T91" s="74"/>
      <c r="U91" s="74"/>
      <c r="V91" s="74"/>
      <c r="W91" s="74"/>
    </row>
    <row r="92" spans="1:23" ht="30" x14ac:dyDescent="0.25">
      <c r="A92" s="9" t="s">
        <v>89</v>
      </c>
      <c r="B92" s="77" t="s">
        <v>7</v>
      </c>
      <c r="C92" s="103"/>
      <c r="D92" s="103"/>
      <c r="E92" s="106"/>
      <c r="F92" s="106"/>
      <c r="G92" s="109"/>
      <c r="H92" s="109"/>
      <c r="I92" s="139"/>
      <c r="J92" s="118"/>
      <c r="K92" s="142"/>
      <c r="L92" s="145"/>
      <c r="M92" s="101"/>
      <c r="N92" s="101"/>
      <c r="O92" s="99"/>
      <c r="P92" s="99"/>
      <c r="S92" s="74"/>
      <c r="T92" s="74"/>
      <c r="U92" s="74"/>
      <c r="V92" s="74"/>
      <c r="W92" s="74"/>
    </row>
    <row r="93" spans="1:23" ht="45" x14ac:dyDescent="0.25">
      <c r="A93" s="9" t="s">
        <v>95</v>
      </c>
      <c r="B93" s="77" t="s">
        <v>7</v>
      </c>
      <c r="C93" s="103"/>
      <c r="D93" s="103"/>
      <c r="E93" s="106"/>
      <c r="F93" s="106"/>
      <c r="G93" s="109"/>
      <c r="H93" s="109"/>
      <c r="I93" s="139"/>
      <c r="J93" s="118"/>
      <c r="K93" s="142"/>
      <c r="L93" s="145"/>
      <c r="M93" s="101"/>
      <c r="N93" s="101"/>
      <c r="O93" s="99"/>
      <c r="P93" s="99"/>
      <c r="S93" s="74"/>
      <c r="T93" s="74"/>
      <c r="U93" s="74"/>
      <c r="V93" s="74"/>
      <c r="W93" s="74"/>
    </row>
    <row r="94" spans="1:23" ht="45" x14ac:dyDescent="0.25">
      <c r="A94" s="9" t="s">
        <v>94</v>
      </c>
      <c r="B94" s="77" t="s">
        <v>7</v>
      </c>
      <c r="C94" s="103"/>
      <c r="D94" s="103"/>
      <c r="E94" s="106"/>
      <c r="F94" s="106"/>
      <c r="G94" s="109"/>
      <c r="H94" s="109"/>
      <c r="I94" s="139"/>
      <c r="J94" s="118"/>
      <c r="K94" s="142"/>
      <c r="L94" s="145"/>
      <c r="M94" s="101"/>
      <c r="N94" s="101"/>
      <c r="O94" s="99"/>
      <c r="P94" s="99"/>
      <c r="S94" s="74"/>
      <c r="T94" s="74"/>
      <c r="U94" s="74"/>
      <c r="V94" s="74"/>
      <c r="W94" s="74"/>
    </row>
    <row r="95" spans="1:23" ht="30" x14ac:dyDescent="0.25">
      <c r="A95" s="18" t="s">
        <v>93</v>
      </c>
      <c r="B95" s="77" t="s">
        <v>7</v>
      </c>
      <c r="C95" s="103"/>
      <c r="D95" s="103"/>
      <c r="E95" s="106"/>
      <c r="F95" s="106"/>
      <c r="G95" s="109"/>
      <c r="H95" s="109"/>
      <c r="I95" s="139"/>
      <c r="J95" s="118"/>
      <c r="K95" s="142"/>
      <c r="L95" s="145"/>
      <c r="M95" s="101"/>
      <c r="N95" s="101"/>
      <c r="O95" s="99"/>
      <c r="P95" s="99"/>
    </row>
    <row r="96" spans="1:23" ht="45" x14ac:dyDescent="0.25">
      <c r="A96" s="9" t="s">
        <v>92</v>
      </c>
      <c r="B96" s="77" t="s">
        <v>90</v>
      </c>
      <c r="C96" s="103"/>
      <c r="D96" s="103"/>
      <c r="E96" s="106"/>
      <c r="F96" s="106"/>
      <c r="G96" s="109"/>
      <c r="H96" s="109"/>
      <c r="I96" s="139"/>
      <c r="J96" s="118"/>
      <c r="K96" s="142"/>
      <c r="L96" s="145"/>
      <c r="M96" s="101"/>
      <c r="N96" s="101"/>
      <c r="O96" s="99"/>
      <c r="P96" s="99"/>
    </row>
    <row r="97" spans="1:20" x14ac:dyDescent="0.25">
      <c r="A97" s="9" t="s">
        <v>96</v>
      </c>
      <c r="B97" s="77" t="s">
        <v>17</v>
      </c>
      <c r="C97" s="103"/>
      <c r="D97" s="103"/>
      <c r="E97" s="106"/>
      <c r="F97" s="106"/>
      <c r="G97" s="109"/>
      <c r="H97" s="109"/>
      <c r="I97" s="139"/>
      <c r="J97" s="118"/>
      <c r="K97" s="142"/>
      <c r="L97" s="145"/>
      <c r="M97" s="101"/>
      <c r="N97" s="101"/>
      <c r="O97" s="99"/>
      <c r="P97" s="99"/>
    </row>
    <row r="98" spans="1:20" ht="30" x14ac:dyDescent="0.25">
      <c r="A98" s="9" t="s">
        <v>91</v>
      </c>
      <c r="B98" s="77" t="s">
        <v>7</v>
      </c>
      <c r="C98" s="104"/>
      <c r="D98" s="104"/>
      <c r="E98" s="107"/>
      <c r="F98" s="107"/>
      <c r="G98" s="110"/>
      <c r="H98" s="110"/>
      <c r="I98" s="140"/>
      <c r="J98" s="119"/>
      <c r="K98" s="143"/>
      <c r="L98" s="146"/>
      <c r="M98" s="101"/>
      <c r="N98" s="101"/>
      <c r="O98" s="100"/>
      <c r="P98" s="100"/>
    </row>
    <row r="99" spans="1:20" ht="29.25" x14ac:dyDescent="0.25">
      <c r="A99" s="6" t="s">
        <v>122</v>
      </c>
      <c r="B99" s="8"/>
      <c r="C99" s="102">
        <v>5367.36</v>
      </c>
      <c r="D99" s="102">
        <v>0.76</v>
      </c>
      <c r="E99" s="105">
        <v>3892.8</v>
      </c>
      <c r="F99" s="105">
        <v>0.73</v>
      </c>
      <c r="G99" s="108">
        <v>3266.88</v>
      </c>
      <c r="H99" s="108">
        <v>0.8</v>
      </c>
      <c r="I99" s="138">
        <v>78176.7</v>
      </c>
      <c r="J99" s="117">
        <v>2.48</v>
      </c>
      <c r="K99" s="141">
        <f>(C99+E99+G99+I99)/4</f>
        <v>22675.934999999998</v>
      </c>
      <c r="L99" s="144">
        <f>(D99+F99+H99+J99)/4</f>
        <v>1.1924999999999999</v>
      </c>
      <c r="M99" s="101">
        <f>K99</f>
        <v>22675.934999999998</v>
      </c>
      <c r="N99" s="101">
        <v>0.97</v>
      </c>
      <c r="O99" s="98">
        <v>69678</v>
      </c>
      <c r="P99" s="98">
        <v>1.47</v>
      </c>
    </row>
    <row r="100" spans="1:20" x14ac:dyDescent="0.25">
      <c r="A100" s="9" t="s">
        <v>98</v>
      </c>
      <c r="B100" s="4" t="s">
        <v>97</v>
      </c>
      <c r="C100" s="103"/>
      <c r="D100" s="103"/>
      <c r="E100" s="106"/>
      <c r="F100" s="106"/>
      <c r="G100" s="109"/>
      <c r="H100" s="109"/>
      <c r="I100" s="139"/>
      <c r="J100" s="118"/>
      <c r="K100" s="142"/>
      <c r="L100" s="145"/>
      <c r="M100" s="101"/>
      <c r="N100" s="101"/>
      <c r="O100" s="99"/>
      <c r="P100" s="99"/>
    </row>
    <row r="101" spans="1:20" ht="30" x14ac:dyDescent="0.25">
      <c r="A101" s="9" t="s">
        <v>99</v>
      </c>
      <c r="B101" s="77" t="s">
        <v>90</v>
      </c>
      <c r="C101" s="103"/>
      <c r="D101" s="103"/>
      <c r="E101" s="106"/>
      <c r="F101" s="106"/>
      <c r="G101" s="109"/>
      <c r="H101" s="109"/>
      <c r="I101" s="139"/>
      <c r="J101" s="118"/>
      <c r="K101" s="142"/>
      <c r="L101" s="145"/>
      <c r="M101" s="101"/>
      <c r="N101" s="101"/>
      <c r="O101" s="99"/>
      <c r="P101" s="99"/>
    </row>
    <row r="102" spans="1:20" ht="30" x14ac:dyDescent="0.25">
      <c r="A102" s="9" t="s">
        <v>100</v>
      </c>
      <c r="B102" s="4" t="s">
        <v>7</v>
      </c>
      <c r="C102" s="103"/>
      <c r="D102" s="103"/>
      <c r="E102" s="106"/>
      <c r="F102" s="106"/>
      <c r="G102" s="109"/>
      <c r="H102" s="109"/>
      <c r="I102" s="139"/>
      <c r="J102" s="118"/>
      <c r="K102" s="142"/>
      <c r="L102" s="145"/>
      <c r="M102" s="101"/>
      <c r="N102" s="101"/>
      <c r="O102" s="99"/>
      <c r="P102" s="99"/>
    </row>
    <row r="103" spans="1:20" ht="30" x14ac:dyDescent="0.25">
      <c r="A103" s="9" t="s">
        <v>101</v>
      </c>
      <c r="B103" s="77" t="s">
        <v>17</v>
      </c>
      <c r="C103" s="103"/>
      <c r="D103" s="103"/>
      <c r="E103" s="106"/>
      <c r="F103" s="106"/>
      <c r="G103" s="109"/>
      <c r="H103" s="109"/>
      <c r="I103" s="139"/>
      <c r="J103" s="118"/>
      <c r="K103" s="142"/>
      <c r="L103" s="145"/>
      <c r="M103" s="101"/>
      <c r="N103" s="101"/>
      <c r="O103" s="99"/>
      <c r="P103" s="99"/>
    </row>
    <row r="104" spans="1:20" ht="30" x14ac:dyDescent="0.25">
      <c r="A104" s="9" t="s">
        <v>102</v>
      </c>
      <c r="B104" s="77" t="s">
        <v>17</v>
      </c>
      <c r="C104" s="104"/>
      <c r="D104" s="104"/>
      <c r="E104" s="107"/>
      <c r="F104" s="107"/>
      <c r="G104" s="110"/>
      <c r="H104" s="110"/>
      <c r="I104" s="140"/>
      <c r="J104" s="119"/>
      <c r="K104" s="143"/>
      <c r="L104" s="146"/>
      <c r="M104" s="101"/>
      <c r="N104" s="101"/>
      <c r="O104" s="100"/>
      <c r="P104" s="100"/>
    </row>
    <row r="105" spans="1:20" ht="33.75" customHeight="1" x14ac:dyDescent="0.25">
      <c r="A105" s="22" t="s">
        <v>123</v>
      </c>
      <c r="B105" s="21" t="s">
        <v>103</v>
      </c>
      <c r="C105" s="38">
        <v>805.1</v>
      </c>
      <c r="D105" s="38">
        <v>0.12</v>
      </c>
      <c r="E105" s="49">
        <v>53.38</v>
      </c>
      <c r="F105" s="49">
        <v>0.01</v>
      </c>
      <c r="G105" s="54">
        <v>530.87</v>
      </c>
      <c r="H105" s="54">
        <v>0.13</v>
      </c>
      <c r="I105" s="43">
        <v>1737.1</v>
      </c>
      <c r="J105" s="70">
        <v>0.06</v>
      </c>
      <c r="K105" s="65">
        <f t="shared" ref="K105:L109" si="4">(C105+E105+G105+I105)/4</f>
        <v>781.61249999999995</v>
      </c>
      <c r="L105" s="60">
        <f t="shared" si="4"/>
        <v>0.08</v>
      </c>
      <c r="M105" s="30">
        <f t="shared" ref="M105:N108" si="5">K105</f>
        <v>781.61249999999995</v>
      </c>
      <c r="N105" s="30">
        <f t="shared" si="5"/>
        <v>0.08</v>
      </c>
      <c r="O105" s="92">
        <v>4266</v>
      </c>
      <c r="P105" s="92">
        <v>0.09</v>
      </c>
    </row>
    <row r="106" spans="1:20" ht="24.75" customHeight="1" x14ac:dyDescent="0.25">
      <c r="A106" s="26" t="s">
        <v>124</v>
      </c>
      <c r="B106" s="25" t="s">
        <v>58</v>
      </c>
      <c r="C106" s="40">
        <v>469.64</v>
      </c>
      <c r="D106" s="40">
        <v>7.0000000000000007E-2</v>
      </c>
      <c r="E106" s="51">
        <v>0</v>
      </c>
      <c r="F106" s="51">
        <v>0</v>
      </c>
      <c r="G106" s="56">
        <v>326.69</v>
      </c>
      <c r="H106" s="56">
        <v>0.08</v>
      </c>
      <c r="I106" s="45">
        <v>338.6</v>
      </c>
      <c r="J106" s="71">
        <v>0.01</v>
      </c>
      <c r="K106" s="63">
        <f t="shared" si="4"/>
        <v>283.73249999999996</v>
      </c>
      <c r="L106" s="62">
        <f t="shared" si="4"/>
        <v>4.0000000000000008E-2</v>
      </c>
      <c r="M106" s="31">
        <f t="shared" si="5"/>
        <v>283.73249999999996</v>
      </c>
      <c r="N106" s="31">
        <f t="shared" si="5"/>
        <v>4.0000000000000008E-2</v>
      </c>
      <c r="O106" s="92">
        <v>1422</v>
      </c>
      <c r="P106" s="92">
        <v>0.03</v>
      </c>
    </row>
    <row r="107" spans="1:20" ht="72.75" customHeight="1" x14ac:dyDescent="0.25">
      <c r="A107" s="6" t="s">
        <v>125</v>
      </c>
      <c r="B107" s="77" t="s">
        <v>104</v>
      </c>
      <c r="C107" s="38">
        <v>738.01</v>
      </c>
      <c r="D107" s="38">
        <v>0.11</v>
      </c>
      <c r="E107" s="49">
        <v>586.59</v>
      </c>
      <c r="F107" s="49">
        <v>0.11</v>
      </c>
      <c r="G107" s="54">
        <v>490.03</v>
      </c>
      <c r="H107" s="54">
        <v>0.12</v>
      </c>
      <c r="I107" s="43">
        <v>5078.7</v>
      </c>
      <c r="J107" s="70">
        <v>0.16</v>
      </c>
      <c r="K107" s="65">
        <f t="shared" si="4"/>
        <v>1723.3325</v>
      </c>
      <c r="L107" s="60">
        <f t="shared" si="4"/>
        <v>0.125</v>
      </c>
      <c r="M107" s="30">
        <f t="shared" si="5"/>
        <v>1723.3325</v>
      </c>
      <c r="N107" s="30">
        <f t="shared" si="5"/>
        <v>0.125</v>
      </c>
      <c r="O107" s="92">
        <v>7110</v>
      </c>
      <c r="P107" s="92">
        <v>0.15</v>
      </c>
    </row>
    <row r="108" spans="1:20" ht="89.25" customHeight="1" x14ac:dyDescent="0.25">
      <c r="A108" s="9" t="s">
        <v>126</v>
      </c>
      <c r="B108" s="78" t="s">
        <v>81</v>
      </c>
      <c r="C108" s="38">
        <v>2750.77</v>
      </c>
      <c r="D108" s="38">
        <v>0.41</v>
      </c>
      <c r="E108" s="49">
        <v>1919.74</v>
      </c>
      <c r="F108" s="49">
        <v>0.36</v>
      </c>
      <c r="G108" s="54">
        <v>1633.44</v>
      </c>
      <c r="H108" s="54">
        <v>0.4</v>
      </c>
      <c r="I108" s="43">
        <v>17606.2</v>
      </c>
      <c r="J108" s="70">
        <v>0.56000000000000005</v>
      </c>
      <c r="K108" s="65">
        <f t="shared" si="4"/>
        <v>5977.5375000000004</v>
      </c>
      <c r="L108" s="60">
        <f t="shared" si="4"/>
        <v>0.4325</v>
      </c>
      <c r="M108" s="30">
        <f t="shared" si="5"/>
        <v>5977.5375000000004</v>
      </c>
      <c r="N108" s="30">
        <f t="shared" si="5"/>
        <v>0.4325</v>
      </c>
      <c r="O108" s="92">
        <v>35550</v>
      </c>
      <c r="P108" s="92">
        <v>0.75</v>
      </c>
      <c r="T108" s="74"/>
    </row>
    <row r="109" spans="1:20" ht="31.5" customHeight="1" x14ac:dyDescent="0.25">
      <c r="A109" s="23" t="s">
        <v>105</v>
      </c>
      <c r="B109" s="77" t="s">
        <v>104</v>
      </c>
      <c r="C109" s="38">
        <v>12076.56</v>
      </c>
      <c r="D109" s="38">
        <v>1.8</v>
      </c>
      <c r="E109" s="49">
        <v>21010.44</v>
      </c>
      <c r="F109" s="49">
        <v>3.94</v>
      </c>
      <c r="G109" s="54">
        <v>7187.14</v>
      </c>
      <c r="H109" s="54">
        <v>1.76</v>
      </c>
      <c r="I109" s="43">
        <v>94464</v>
      </c>
      <c r="J109" s="70">
        <v>2.99</v>
      </c>
      <c r="K109" s="65">
        <f t="shared" si="4"/>
        <v>33684.535000000003</v>
      </c>
      <c r="L109" s="60">
        <f t="shared" si="4"/>
        <v>2.6225000000000001</v>
      </c>
      <c r="M109" s="30">
        <f>K109</f>
        <v>33684.535000000003</v>
      </c>
      <c r="N109" s="30">
        <v>2.2400000000000002</v>
      </c>
      <c r="O109" s="92">
        <v>112338</v>
      </c>
      <c r="P109" s="92">
        <f>ROUNDDOWN(N109*106.1/100,2)</f>
        <v>2.37</v>
      </c>
      <c r="T109" s="74"/>
    </row>
    <row r="110" spans="1:20" ht="30" customHeight="1" x14ac:dyDescent="0.25">
      <c r="A110" s="182" t="s">
        <v>107</v>
      </c>
      <c r="B110" s="183"/>
      <c r="C110" s="39">
        <f t="shared" ref="C110:P110" si="6">C109+C84+C57+C14</f>
        <v>90101.48000000001</v>
      </c>
      <c r="D110" s="39">
        <f t="shared" si="6"/>
        <v>15.040000000000001</v>
      </c>
      <c r="E110" s="50">
        <f t="shared" si="6"/>
        <v>104199</v>
      </c>
      <c r="F110" s="50">
        <f t="shared" si="6"/>
        <v>19.36</v>
      </c>
      <c r="G110" s="55">
        <f t="shared" si="6"/>
        <v>63624.520000000004</v>
      </c>
      <c r="H110" s="55">
        <f t="shared" si="6"/>
        <v>15.24</v>
      </c>
      <c r="I110" s="44">
        <f t="shared" si="6"/>
        <v>618536</v>
      </c>
      <c r="J110" s="68">
        <f t="shared" si="6"/>
        <v>19.600000000000001</v>
      </c>
      <c r="K110" s="64">
        <f t="shared" si="6"/>
        <v>219115.25</v>
      </c>
      <c r="L110" s="61">
        <f t="shared" si="6"/>
        <v>17.289545454545454</v>
      </c>
      <c r="M110" s="80">
        <f t="shared" si="6"/>
        <v>218947.77124999999</v>
      </c>
      <c r="N110" s="80">
        <f t="shared" si="6"/>
        <v>15.147499999999999</v>
      </c>
      <c r="O110" s="95">
        <f t="shared" si="6"/>
        <v>771198</v>
      </c>
      <c r="P110" s="95">
        <f t="shared" si="6"/>
        <v>16.07</v>
      </c>
      <c r="R110" s="89"/>
    </row>
    <row r="111" spans="1:20" ht="49.5" customHeight="1" x14ac:dyDescent="0.25">
      <c r="A111" s="24" t="s">
        <v>108</v>
      </c>
      <c r="B111" s="77" t="s">
        <v>106</v>
      </c>
      <c r="C111" s="39">
        <v>33478.910000000003</v>
      </c>
      <c r="D111" s="35">
        <v>4.99</v>
      </c>
      <c r="E111" s="50">
        <v>36421.660000000003</v>
      </c>
      <c r="F111" s="47">
        <v>6.83</v>
      </c>
      <c r="G111" s="55">
        <v>29361.08</v>
      </c>
      <c r="H111" s="53">
        <v>7.19</v>
      </c>
      <c r="I111" s="44">
        <v>265937.3</v>
      </c>
      <c r="J111" s="69">
        <v>8.42</v>
      </c>
      <c r="K111" s="64">
        <f>(C111+E111+G111+I111)/4</f>
        <v>91299.737500000003</v>
      </c>
      <c r="L111" s="59">
        <f>(D111+F111+H111+J111)/4</f>
        <v>6.8574999999999999</v>
      </c>
      <c r="M111" s="32">
        <f>K111</f>
        <v>91299.737500000003</v>
      </c>
      <c r="N111" s="90">
        <v>6.94</v>
      </c>
      <c r="O111" s="94">
        <v>348864</v>
      </c>
      <c r="P111" s="94">
        <v>7.36</v>
      </c>
      <c r="R111" s="89"/>
    </row>
    <row r="112" spans="1:20" ht="29.25" customHeight="1" x14ac:dyDescent="0.25">
      <c r="A112" s="184" t="s">
        <v>109</v>
      </c>
      <c r="B112" s="185"/>
      <c r="C112" s="38">
        <f t="shared" ref="C112:P112" si="7">C110+C111</f>
        <v>123580.39000000001</v>
      </c>
      <c r="D112" s="38">
        <f t="shared" si="7"/>
        <v>20.03</v>
      </c>
      <c r="E112" s="83">
        <f t="shared" si="7"/>
        <v>140620.66</v>
      </c>
      <c r="F112" s="83">
        <f t="shared" si="7"/>
        <v>26.189999999999998</v>
      </c>
      <c r="G112" s="84">
        <f t="shared" si="7"/>
        <v>92985.600000000006</v>
      </c>
      <c r="H112" s="84">
        <f t="shared" si="7"/>
        <v>22.43</v>
      </c>
      <c r="I112" s="85">
        <f t="shared" si="7"/>
        <v>884473.3</v>
      </c>
      <c r="J112" s="86">
        <f t="shared" si="7"/>
        <v>28.020000000000003</v>
      </c>
      <c r="K112" s="87">
        <f t="shared" si="7"/>
        <v>310414.98749999999</v>
      </c>
      <c r="L112" s="88">
        <f t="shared" si="7"/>
        <v>24.147045454545456</v>
      </c>
      <c r="M112" s="80">
        <f t="shared" si="7"/>
        <v>310247.50874999998</v>
      </c>
      <c r="N112" s="80">
        <f t="shared" si="7"/>
        <v>22.087499999999999</v>
      </c>
      <c r="O112" s="95">
        <f t="shared" si="7"/>
        <v>1120062</v>
      </c>
      <c r="P112" s="95">
        <f t="shared" si="7"/>
        <v>23.43</v>
      </c>
      <c r="R112" s="89"/>
    </row>
    <row r="113" spans="1:18" x14ac:dyDescent="0.25">
      <c r="A113" s="3"/>
    </row>
    <row r="114" spans="1:18" x14ac:dyDescent="0.25">
      <c r="A114" s="3"/>
    </row>
    <row r="117" spans="1:18" x14ac:dyDescent="0.25">
      <c r="N117" s="75"/>
    </row>
    <row r="118" spans="1:18" x14ac:dyDescent="0.25">
      <c r="N118" s="75"/>
    </row>
    <row r="119" spans="1:18" x14ac:dyDescent="0.25">
      <c r="M119" s="76"/>
      <c r="N119" s="75"/>
    </row>
    <row r="120" spans="1:18" x14ac:dyDescent="0.25">
      <c r="N120" s="75"/>
    </row>
    <row r="121" spans="1:18" x14ac:dyDescent="0.25">
      <c r="L121" s="1">
        <v>24.27</v>
      </c>
      <c r="N121" s="75"/>
      <c r="R121" s="75"/>
    </row>
    <row r="122" spans="1:18" x14ac:dyDescent="0.25">
      <c r="N122" s="75"/>
    </row>
    <row r="123" spans="1:18" x14ac:dyDescent="0.25">
      <c r="N123" s="75"/>
    </row>
  </sheetData>
  <sheetProtection sheet="1" objects="1" scenarios="1"/>
  <mergeCells count="282">
    <mergeCell ref="M1:N1"/>
    <mergeCell ref="M2:N2"/>
    <mergeCell ref="M3:N3"/>
    <mergeCell ref="A110:B110"/>
    <mergeCell ref="A112:B112"/>
    <mergeCell ref="I99:I104"/>
    <mergeCell ref="J99:J104"/>
    <mergeCell ref="K99:K104"/>
    <mergeCell ref="L99:L104"/>
    <mergeCell ref="M99:M104"/>
    <mergeCell ref="N99:N104"/>
    <mergeCell ref="C99:C104"/>
    <mergeCell ref="D99:D104"/>
    <mergeCell ref="E99:E104"/>
    <mergeCell ref="F99:F104"/>
    <mergeCell ref="G99:G104"/>
    <mergeCell ref="H99:H104"/>
    <mergeCell ref="I91:I98"/>
    <mergeCell ref="J91:J98"/>
    <mergeCell ref="K91:K98"/>
    <mergeCell ref="L91:L98"/>
    <mergeCell ref="M91:M98"/>
    <mergeCell ref="N91:N98"/>
    <mergeCell ref="C91:C98"/>
    <mergeCell ref="A84:B84"/>
    <mergeCell ref="C79:C83"/>
    <mergeCell ref="D79:D83"/>
    <mergeCell ref="E79:E83"/>
    <mergeCell ref="F79:F83"/>
    <mergeCell ref="G79:G83"/>
    <mergeCell ref="H79:H83"/>
    <mergeCell ref="I79:I83"/>
    <mergeCell ref="M85:M90"/>
    <mergeCell ref="M79:M83"/>
    <mergeCell ref="I85:I90"/>
    <mergeCell ref="J85:J90"/>
    <mergeCell ref="K85:K90"/>
    <mergeCell ref="L85:L90"/>
    <mergeCell ref="H85:H90"/>
    <mergeCell ref="G85:G90"/>
    <mergeCell ref="F85:F90"/>
    <mergeCell ref="E85:E90"/>
    <mergeCell ref="D85:D90"/>
    <mergeCell ref="C85:C90"/>
    <mergeCell ref="L79:L83"/>
    <mergeCell ref="K79:K83"/>
    <mergeCell ref="J79:J83"/>
    <mergeCell ref="C76:C78"/>
    <mergeCell ref="D76:D78"/>
    <mergeCell ref="E76:E78"/>
    <mergeCell ref="F76:F78"/>
    <mergeCell ref="G76:G78"/>
    <mergeCell ref="N76:N78"/>
    <mergeCell ref="H76:H78"/>
    <mergeCell ref="I76:I78"/>
    <mergeCell ref="J76:J78"/>
    <mergeCell ref="K76:K78"/>
    <mergeCell ref="L76:L78"/>
    <mergeCell ref="M76:M78"/>
    <mergeCell ref="L64:L70"/>
    <mergeCell ref="M64:M70"/>
    <mergeCell ref="N64:N70"/>
    <mergeCell ref="C71:C75"/>
    <mergeCell ref="D71:D75"/>
    <mergeCell ref="E71:E75"/>
    <mergeCell ref="F71:F75"/>
    <mergeCell ref="G71:G75"/>
    <mergeCell ref="H71:H75"/>
    <mergeCell ref="I71:I75"/>
    <mergeCell ref="J71:J75"/>
    <mergeCell ref="K71:K75"/>
    <mergeCell ref="L71:L75"/>
    <mergeCell ref="M71:M75"/>
    <mergeCell ref="N71:N75"/>
    <mergeCell ref="C64:C70"/>
    <mergeCell ref="D64:D70"/>
    <mergeCell ref="E64:E70"/>
    <mergeCell ref="F64:F70"/>
    <mergeCell ref="G64:G70"/>
    <mergeCell ref="H64:H70"/>
    <mergeCell ref="I64:I70"/>
    <mergeCell ref="J64:J70"/>
    <mergeCell ref="K64:K70"/>
    <mergeCell ref="K54:K56"/>
    <mergeCell ref="L54:L56"/>
    <mergeCell ref="M54:M56"/>
    <mergeCell ref="N54:N56"/>
    <mergeCell ref="A57:B57"/>
    <mergeCell ref="C58:C62"/>
    <mergeCell ref="D58:D62"/>
    <mergeCell ref="E58:E62"/>
    <mergeCell ref="F58:F62"/>
    <mergeCell ref="G58:G62"/>
    <mergeCell ref="N58:N62"/>
    <mergeCell ref="H58:H62"/>
    <mergeCell ref="I58:I62"/>
    <mergeCell ref="J58:J62"/>
    <mergeCell ref="K58:K62"/>
    <mergeCell ref="L58:L62"/>
    <mergeCell ref="M58:M62"/>
    <mergeCell ref="A54:B54"/>
    <mergeCell ref="C54:C56"/>
    <mergeCell ref="D54:D56"/>
    <mergeCell ref="E54:E56"/>
    <mergeCell ref="F54:F56"/>
    <mergeCell ref="G54:G56"/>
    <mergeCell ref="H54:H56"/>
    <mergeCell ref="I54:I56"/>
    <mergeCell ref="J54:J56"/>
    <mergeCell ref="K43:K46"/>
    <mergeCell ref="L43:L46"/>
    <mergeCell ref="M43:M46"/>
    <mergeCell ref="N43:N46"/>
    <mergeCell ref="A47:B47"/>
    <mergeCell ref="C47:C51"/>
    <mergeCell ref="D47:D51"/>
    <mergeCell ref="E47:E51"/>
    <mergeCell ref="F47:F51"/>
    <mergeCell ref="G47:G51"/>
    <mergeCell ref="N47:N51"/>
    <mergeCell ref="H47:H51"/>
    <mergeCell ref="I47:I51"/>
    <mergeCell ref="J47:J51"/>
    <mergeCell ref="K47:K51"/>
    <mergeCell ref="L47:L51"/>
    <mergeCell ref="M47:M51"/>
    <mergeCell ref="A43:B43"/>
    <mergeCell ref="C43:C46"/>
    <mergeCell ref="D43:D46"/>
    <mergeCell ref="E43:E46"/>
    <mergeCell ref="F43:F46"/>
    <mergeCell ref="G43:G46"/>
    <mergeCell ref="H43:H46"/>
    <mergeCell ref="I43:I46"/>
    <mergeCell ref="J43:J46"/>
    <mergeCell ref="K34:K37"/>
    <mergeCell ref="L34:L37"/>
    <mergeCell ref="M34:M37"/>
    <mergeCell ref="N34:N37"/>
    <mergeCell ref="A38:B38"/>
    <mergeCell ref="C38:C42"/>
    <mergeCell ref="D38:D42"/>
    <mergeCell ref="E38:E42"/>
    <mergeCell ref="F38:F42"/>
    <mergeCell ref="G38:G42"/>
    <mergeCell ref="N38:N42"/>
    <mergeCell ref="H38:H42"/>
    <mergeCell ref="I38:I42"/>
    <mergeCell ref="J38:J42"/>
    <mergeCell ref="K38:K42"/>
    <mergeCell ref="L38:L42"/>
    <mergeCell ref="M38:M42"/>
    <mergeCell ref="A34:B34"/>
    <mergeCell ref="C34:C37"/>
    <mergeCell ref="D34:D37"/>
    <mergeCell ref="E34:E37"/>
    <mergeCell ref="F34:F37"/>
    <mergeCell ref="G34:G37"/>
    <mergeCell ref="H34:H37"/>
    <mergeCell ref="I34:I37"/>
    <mergeCell ref="J34:J37"/>
    <mergeCell ref="K28:K30"/>
    <mergeCell ref="L28:L30"/>
    <mergeCell ref="M28:M30"/>
    <mergeCell ref="N28:N30"/>
    <mergeCell ref="A31:B31"/>
    <mergeCell ref="C31:C33"/>
    <mergeCell ref="D31:D33"/>
    <mergeCell ref="E31:E33"/>
    <mergeCell ref="F31:F33"/>
    <mergeCell ref="G31:G33"/>
    <mergeCell ref="N31:N33"/>
    <mergeCell ref="H31:H33"/>
    <mergeCell ref="I31:I33"/>
    <mergeCell ref="J31:J33"/>
    <mergeCell ref="K31:K33"/>
    <mergeCell ref="L31:L33"/>
    <mergeCell ref="M31:M33"/>
    <mergeCell ref="A28:B28"/>
    <mergeCell ref="C28:C30"/>
    <mergeCell ref="D28:D30"/>
    <mergeCell ref="E28:E30"/>
    <mergeCell ref="F28:F30"/>
    <mergeCell ref="G28:G30"/>
    <mergeCell ref="H28:H30"/>
    <mergeCell ref="I28:I30"/>
    <mergeCell ref="J28:J30"/>
    <mergeCell ref="A6:P6"/>
    <mergeCell ref="L20:L23"/>
    <mergeCell ref="M20:M23"/>
    <mergeCell ref="N20:N23"/>
    <mergeCell ref="A24:B24"/>
    <mergeCell ref="C24:C27"/>
    <mergeCell ref="D24:D27"/>
    <mergeCell ref="E24:E27"/>
    <mergeCell ref="F24:F27"/>
    <mergeCell ref="G24:G27"/>
    <mergeCell ref="N24:N27"/>
    <mergeCell ref="H24:H27"/>
    <mergeCell ref="I24:I27"/>
    <mergeCell ref="J24:J27"/>
    <mergeCell ref="K24:K27"/>
    <mergeCell ref="L24:L27"/>
    <mergeCell ref="M24:M27"/>
    <mergeCell ref="A20:B20"/>
    <mergeCell ref="C20:C23"/>
    <mergeCell ref="D20:D23"/>
    <mergeCell ref="E20:E23"/>
    <mergeCell ref="F20:F23"/>
    <mergeCell ref="G20:G23"/>
    <mergeCell ref="H20:H23"/>
    <mergeCell ref="C12:D12"/>
    <mergeCell ref="E12:F12"/>
    <mergeCell ref="J20:J23"/>
    <mergeCell ref="G12:H12"/>
    <mergeCell ref="I12:J12"/>
    <mergeCell ref="K12:L12"/>
    <mergeCell ref="M12:N12"/>
    <mergeCell ref="A14:B14"/>
    <mergeCell ref="A15:B15"/>
    <mergeCell ref="C15:C19"/>
    <mergeCell ref="D15:D19"/>
    <mergeCell ref="E15:E19"/>
    <mergeCell ref="F15:F19"/>
    <mergeCell ref="G15:G19"/>
    <mergeCell ref="N15:N19"/>
    <mergeCell ref="H15:H19"/>
    <mergeCell ref="I15:I19"/>
    <mergeCell ref="J15:J19"/>
    <mergeCell ref="K15:K19"/>
    <mergeCell ref="L15:L19"/>
    <mergeCell ref="M15:M19"/>
    <mergeCell ref="K20:K23"/>
    <mergeCell ref="I20:I23"/>
    <mergeCell ref="N85:N90"/>
    <mergeCell ref="N79:N83"/>
    <mergeCell ref="D91:D98"/>
    <mergeCell ref="E91:E98"/>
    <mergeCell ref="F91:F98"/>
    <mergeCell ref="G91:G98"/>
    <mergeCell ref="H91:H98"/>
    <mergeCell ref="O1:P1"/>
    <mergeCell ref="O2:P2"/>
    <mergeCell ref="O3:P3"/>
    <mergeCell ref="O15:O19"/>
    <mergeCell ref="P15:P19"/>
    <mergeCell ref="O20:O23"/>
    <mergeCell ref="P20:P23"/>
    <mergeCell ref="O24:O27"/>
    <mergeCell ref="P24:P27"/>
    <mergeCell ref="O28:O30"/>
    <mergeCell ref="P28:P30"/>
    <mergeCell ref="O31:O33"/>
    <mergeCell ref="P31:P33"/>
    <mergeCell ref="O34:O37"/>
    <mergeCell ref="P34:P37"/>
    <mergeCell ref="O38:O42"/>
    <mergeCell ref="P38:P42"/>
    <mergeCell ref="A7:P7"/>
    <mergeCell ref="A8:P8"/>
    <mergeCell ref="O91:O98"/>
    <mergeCell ref="P91:P98"/>
    <mergeCell ref="O99:O104"/>
    <mergeCell ref="P99:P104"/>
    <mergeCell ref="O64:O70"/>
    <mergeCell ref="P64:P70"/>
    <mergeCell ref="O71:O75"/>
    <mergeCell ref="P71:P75"/>
    <mergeCell ref="O76:O78"/>
    <mergeCell ref="P76:P78"/>
    <mergeCell ref="O79:O83"/>
    <mergeCell ref="P79:P83"/>
    <mergeCell ref="O85:O90"/>
    <mergeCell ref="P85:P90"/>
    <mergeCell ref="O43:O46"/>
    <mergeCell ref="P43:P46"/>
    <mergeCell ref="O47:O51"/>
    <mergeCell ref="P47:P51"/>
    <mergeCell ref="O54:O56"/>
    <mergeCell ref="P54:P56"/>
    <mergeCell ref="O58:O62"/>
    <mergeCell ref="P58:P62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категория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2025-04-25T09:52:29Z</cp:lastPrinted>
  <dcterms:created xsi:type="dcterms:W3CDTF">2019-11-06T04:21:00Z</dcterms:created>
  <dcterms:modified xsi:type="dcterms:W3CDTF">2025-04-29T12:28:50Z</dcterms:modified>
</cp:coreProperties>
</file>